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.sharepoint.com/teams/hermes/DocumentsGreen/NTN/IMT2020/R1-115/"/>
    </mc:Choice>
  </mc:AlternateContent>
  <xr:revisionPtr revIDLastSave="0" documentId="8_{5EFEE863-5CA2-4B34-A23C-EE0674D62C60}" xr6:coauthVersionLast="47" xr6:coauthVersionMax="47" xr10:uidLastSave="{00000000-0000-0000-0000-000000000000}"/>
  <bookViews>
    <workbookView xWindow="38280" yWindow="-120" windowWidth="38640" windowHeight="21240" tabRatio="793" firstSheet="2" activeTab="5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8"/>
  <customWorkbookViews>
    <customWorkbookView name="彭莹 - 个人视图" guid="{15D5C299-761A-4CBF-AA27-B17032FC4CEB}" mergeInterval="0" personalView="1" maximized="1" windowWidth="1916" windowHeight="791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FENG Ru - 个人视图" guid="{35BB8162-AD08-4F19-B47C-5A1FD7B0567B}" mergeInterval="0" personalView="1" maximized="1" xWindow="2248" yWindow="-8" windowWidth="1936" windowHeight="1056" tabRatio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0" l="1"/>
  <c r="G14" i="10"/>
  <c r="G13" i="10"/>
  <c r="G12" i="10"/>
  <c r="G7" i="25"/>
  <c r="H7" i="25"/>
  <c r="I7" i="25"/>
  <c r="J7" i="25"/>
  <c r="K7" i="25"/>
  <c r="L7" i="25"/>
  <c r="M7" i="25"/>
  <c r="N7" i="25"/>
  <c r="O7" i="25"/>
  <c r="P7" i="25"/>
  <c r="G7" i="22"/>
  <c r="H7" i="22"/>
  <c r="I7" i="22"/>
  <c r="J7" i="22"/>
  <c r="K7" i="22"/>
  <c r="L7" i="22"/>
  <c r="M7" i="22"/>
  <c r="N7" i="22"/>
  <c r="O7" i="22"/>
  <c r="P7" i="22"/>
  <c r="G11" i="10"/>
  <c r="H11" i="10"/>
  <c r="I11" i="10"/>
  <c r="J11" i="10"/>
  <c r="K11" i="10"/>
  <c r="L11" i="10"/>
  <c r="M11" i="10"/>
  <c r="N11" i="10"/>
  <c r="O11" i="10"/>
  <c r="P11" i="10"/>
  <c r="S5" i="25" l="1"/>
  <c r="R5" i="25"/>
  <c r="Q5" i="25"/>
  <c r="S4" i="25"/>
  <c r="R4" i="25"/>
  <c r="Q4" i="25"/>
  <c r="S5" i="22"/>
  <c r="R5" i="22"/>
  <c r="Q5" i="22"/>
  <c r="S4" i="22"/>
  <c r="R4" i="22"/>
  <c r="Q4" i="22"/>
  <c r="S15" i="10"/>
  <c r="R15" i="10"/>
  <c r="Q15" i="10"/>
  <c r="S14" i="10"/>
  <c r="R14" i="10"/>
  <c r="Q14" i="10"/>
  <c r="S13" i="10"/>
  <c r="R13" i="10"/>
  <c r="Q13" i="10"/>
  <c r="S12" i="10"/>
  <c r="R12" i="10"/>
  <c r="Q12" i="10"/>
  <c r="S9" i="10"/>
  <c r="R9" i="10"/>
  <c r="Q9" i="10"/>
  <c r="S8" i="10"/>
  <c r="R8" i="10"/>
  <c r="Q8" i="10"/>
  <c r="S7" i="10"/>
  <c r="R7" i="10"/>
  <c r="Q7" i="10"/>
  <c r="S6" i="10"/>
  <c r="R6" i="10"/>
  <c r="Q6" i="10"/>
  <c r="D13" i="17" l="1"/>
  <c r="Q8" i="25" l="1"/>
  <c r="R8" i="25"/>
  <c r="S8" i="25"/>
  <c r="Q9" i="25"/>
  <c r="R9" i="25"/>
  <c r="S9" i="25"/>
  <c r="S3" i="25"/>
  <c r="R3" i="25"/>
  <c r="Q3" i="25"/>
  <c r="S2" i="25"/>
  <c r="R2" i="25"/>
  <c r="Q2" i="25"/>
  <c r="R9" i="22" l="1"/>
  <c r="R8" i="22"/>
  <c r="R3" i="22"/>
  <c r="R2" i="22"/>
  <c r="Q9" i="22"/>
  <c r="Q8" i="22"/>
  <c r="Q3" i="22"/>
  <c r="Q2" i="22"/>
  <c r="S9" i="22"/>
  <c r="S8" i="22"/>
  <c r="S3" i="22"/>
  <c r="S2" i="22"/>
  <c r="S5" i="10" l="1"/>
  <c r="R5" i="10"/>
  <c r="Q5" i="10"/>
  <c r="S4" i="10"/>
  <c r="R4" i="10"/>
  <c r="Q4" i="10"/>
  <c r="R3" i="10" l="1"/>
  <c r="S3" i="10"/>
  <c r="Q3" i="10"/>
  <c r="Q2" i="10"/>
  <c r="R2" i="10"/>
  <c r="S2" i="10"/>
</calcChain>
</file>

<file path=xl/sharedStrings.xml><?xml version="1.0" encoding="utf-8"?>
<sst xmlns="http://schemas.openxmlformats.org/spreadsheetml/2006/main" count="542" uniqueCount="241">
  <si>
    <t>Date</t>
  </si>
  <si>
    <t>Version</t>
  </si>
  <si>
    <t>Company</t>
  </si>
  <si>
    <t>Comments</t>
  </si>
  <si>
    <t>2023.8.07</t>
  </si>
  <si>
    <t>Thales</t>
  </si>
  <si>
    <t>Document created.</t>
  </si>
  <si>
    <t>2023.9.28</t>
  </si>
  <si>
    <t>Qualcomm</t>
  </si>
  <si>
    <t>Adding results based on contributions submitted  to RAN1#114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</si>
  <si>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</si>
  <si>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</si>
  <si>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</si>
  <si>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</si>
  <si>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</si>
  <si>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</si>
  <si>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</si>
  <si>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</si>
  <si>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</si>
  <si>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</si>
  <si>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</si>
  <si>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</si>
  <si>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</si>
  <si>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</si>
  <si>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</si>
  <si>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</si>
  <si>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</si>
  <si>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</si>
  <si>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</si>
  <si>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</si>
  <si>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</si>
  <si>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</si>
  <si>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</si>
  <si>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</si>
  <si>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</si>
  <si>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</si>
  <si>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</si>
  <si>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</si>
  <si>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</si>
  <si>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</si>
  <si>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</si>
  <si>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</si>
  <si>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</si>
  <si>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</si>
  <si>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</si>
  <si>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</si>
  <si>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</si>
  <si>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</si>
  <si>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</si>
  <si>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</si>
  <si>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Linear polarization, according to TR 38.821, Section 6.1.1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</si>
  <si>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</si>
  <si>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</si>
  <si>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</si>
  <si>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</si>
  <si>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</si>
  <si>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</si>
  <si>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</si>
  <si>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</si>
  <si>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</si>
  <si>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</si>
  <si>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(1,1,2) and (1,2,2)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</si>
  <si>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</si>
  <si>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</si>
  <si>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</si>
  <si>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</si>
  <si>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</si>
  <si>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</si>
  <si>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</si>
  <si>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</si>
  <si>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</si>
  <si>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</si>
  <si>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</si>
  <si>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</si>
  <si>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</si>
  <si>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</si>
  <si>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</si>
  <si>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Circular polarization, polarization loss was modeled according to TR 38.821, Section 6.1.1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</si>
  <si>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</si>
  <si>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</si>
  <si>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</si>
  <si>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</si>
  <si>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</si>
  <si>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</si>
  <si>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</si>
  <si>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</si>
  <si>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</si>
  <si>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</si>
  <si>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</si>
  <si>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</si>
  <si>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</si>
  <si>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</si>
  <si>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</si>
  <si>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</si>
  <si>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</si>
  <si>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</si>
  <si>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</si>
  <si>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</si>
  <si>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</si>
  <si>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</si>
  <si>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</si>
  <si>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</si>
  <si>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</si>
  <si>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</si>
  <si>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</si>
  <si>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</si>
  <si>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</si>
  <si>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</si>
  <si>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</si>
  <si>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</si>
  <si>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</si>
  <si>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</si>
  <si>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1 or 3</t>
  </si>
  <si>
    <t>3 or 4 (with 2 polarization reuse and 2 frequency reuse)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</si>
  <si>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</si>
  <si>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</si>
  <si>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</si>
  <si>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</si>
  <si>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</si>
  <si>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</si>
  <si>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</si>
  <si>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</si>
  <si>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 SCS,
14 OFDM symbol slot</t>
  </si>
  <si>
    <t>15 KHz, 14 OFDM symbols per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</si>
  <si>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</si>
  <si>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</si>
  <si>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</si>
  <si>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</si>
  <si>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</si>
  <si>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</si>
  <si>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</si>
  <si>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</si>
  <si>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Non-precoded CSI-RS  based</t>
  </si>
  <si>
    <t>DL codebook</t>
  </si>
  <si>
    <t>Type II codebook;
4 beams, WB+SB amplitude quantization, 8 PSK phase quantization</t>
  </si>
  <si>
    <t>No codebook required</t>
  </si>
  <si>
    <t>PRB bundling</t>
  </si>
  <si>
    <t>Wideband</t>
  </si>
  <si>
    <t>4 PRBs</t>
  </si>
  <si>
    <t>MU dimension</t>
  </si>
  <si>
    <t>1 Layer</t>
  </si>
  <si>
    <t>SU dimension</t>
  </si>
  <si>
    <t>Codeword (CW)-to-layer mapping</t>
  </si>
  <si>
    <t>SCW</t>
  </si>
  <si>
    <t>CSI feedback</t>
  </si>
  <si>
    <t>20ms periodicity</t>
  </si>
  <si>
    <t xml:space="preserve">PMI, CQI: every 5 slot; RI: every 5 slot;
Subband based </t>
  </si>
  <si>
    <t>Interference measurement</t>
  </si>
  <si>
    <t>SU-CQI; CSI-IM for inter-cell interference measurement</t>
  </si>
  <si>
    <t>Max CBG number</t>
  </si>
  <si>
    <t>Number of HARQ processes</t>
  </si>
  <si>
    <t>Up to 32</t>
  </si>
  <si>
    <t>HARQ-ACK delay</t>
  </si>
  <si>
    <t>N+4</t>
  </si>
  <si>
    <t>The next available UL slot</t>
  </si>
  <si>
    <t>N+4 (N=1 is assumed)</t>
  </si>
  <si>
    <t>N+4 N, symbols per N+4</t>
  </si>
  <si>
    <t>Re-transmission delay</t>
  </si>
  <si>
    <t>Larger than RTT, to be reported</t>
  </si>
  <si>
    <t>The next available DL slot after receiving NACK</t>
  </si>
  <si>
    <t>N+8+RTT (N=1 is assumed)</t>
  </si>
  <si>
    <t>9 ms</t>
  </si>
  <si>
    <t>N+8+RTT</t>
  </si>
  <si>
    <t>Scheduling</t>
  </si>
  <si>
    <t>PF</t>
  </si>
  <si>
    <t>Receiver type</t>
  </si>
  <si>
    <t>MMSE-IRC</t>
  </si>
  <si>
    <t>Channel estimation</t>
  </si>
  <si>
    <t>Realistic</t>
  </si>
  <si>
    <t>Non-ideal</t>
  </si>
  <si>
    <t>Company A</t>
  </si>
  <si>
    <t>Company B</t>
  </si>
  <si>
    <t>Coding on PUSCH</t>
  </si>
  <si>
    <t>UL codebook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</si>
  <si>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</si>
  <si>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</si>
  <si>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</si>
  <si>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max 32</t>
  </si>
  <si>
    <t>Ul re-transmission delay</t>
  </si>
  <si>
    <t>Power control parameter</t>
  </si>
  <si>
    <t xml:space="preserve">α=0.8, P_0=-80 dBm </t>
  </si>
  <si>
    <t>Power backoff model</t>
  </si>
  <si>
    <t>Overhead assumption</t>
  </si>
  <si>
    <t>Reference value</t>
    <phoneticPr fontId="16" type="noConversion"/>
  </si>
  <si>
    <t>DL</t>
  </si>
  <si>
    <t>PDCCH</t>
    <phoneticPr fontId="16" type="noConversion"/>
  </si>
  <si>
    <t>24*12RE/PRB/slot</t>
  </si>
  <si>
    <t>SSB</t>
    <phoneticPr fontId="16" type="noConversion"/>
  </si>
  <si>
    <t xml:space="preserve">1 SS/PBCH blocks (SSB) per 20 ms. </t>
  </si>
  <si>
    <t>CSI-RS for CM</t>
    <phoneticPr fontId="16" type="noConversion"/>
  </si>
  <si>
    <t>1 RE/PRB/20 ms</t>
  </si>
  <si>
    <t>CSI-RS for IM</t>
    <phoneticPr fontId="16" type="noConversion"/>
  </si>
  <si>
    <t>DMRS</t>
    <phoneticPr fontId="16" type="noConversion"/>
  </si>
  <si>
    <t>Type 1, Mapping A (12 RE/PRB/slot )</t>
  </si>
  <si>
    <t>TRS</t>
    <phoneticPr fontId="16" type="noConversion"/>
  </si>
  <si>
    <t>12 RE/PRB/80 ms</t>
  </si>
  <si>
    <t>OH</t>
  </si>
  <si>
    <t>UL</t>
  </si>
  <si>
    <t>PUCCH</t>
  </si>
  <si>
    <t>Short PUCCH with 1 PRB and 1 symbol in every UL slot</t>
  </si>
  <si>
    <t>DMRS</t>
  </si>
  <si>
    <t>Type 1, one complete symbol (12 RE/PRB/slot)</t>
  </si>
  <si>
    <t>SRS</t>
  </si>
  <si>
    <t xml:space="preserve">1 symbol with periodicity of 10 ms </t>
  </si>
  <si>
    <t>SE</t>
  </si>
  <si>
    <t>RIT</t>
  </si>
  <si>
    <t xml:space="preserve">Number of UE 
antennas
</t>
  </si>
  <si>
    <t>Frequency reuse factor</t>
  </si>
  <si>
    <t>Req.</t>
  </si>
  <si>
    <t>Comp I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</si>
  <si>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</si>
  <si>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</si>
  <si>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</si>
  <si>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</si>
  <si>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</si>
  <si>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</si>
  <si>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</si>
  <si>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</si>
  <si>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</si>
  <si>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</si>
  <si>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</si>
  <si>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</si>
  <si>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</si>
  <si>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</si>
  <si>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</si>
  <si>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</si>
  <si>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</si>
  <si>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</si>
  <si>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</si>
  <si>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</si>
  <si>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RIT</t>
    <phoneticPr fontId="16" type="noConversion"/>
  </si>
  <si>
    <t>Req.</t>
    <phoneticPr fontId="16" type="noConversion"/>
  </si>
  <si>
    <t>Var</t>
    <phoneticPr fontId="16" type="noConversion"/>
  </si>
  <si>
    <t>Number of samples</t>
    <phoneticPr fontId="16" type="noConversion"/>
  </si>
  <si>
    <t>NR</t>
    <phoneticPr fontId="16" type="noConversion"/>
  </si>
  <si>
    <t>User experienced data rate (Mbit/s)</t>
  </si>
  <si>
    <t>The user experienced data rate should be derived from the 5th percentile user spectral efficiency through equation</t>
  </si>
  <si>
    <t>Area traffic Capacity</t>
  </si>
  <si>
    <t>Area traffic capacity (kbit/s/km2)</t>
  </si>
  <si>
    <t>Area traffic capacity (bit/s/km2)</t>
  </si>
  <si>
    <t>Area traffic capacity is derived assuming one frequency band and one TRxP layer, based on the achievable average spectral efficiency, network deployment (e.g. TRxP (site) density) and bandwidth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</si>
</sst>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);[Red]\(0.000\)"/>
    <numFmt numFmtId="166" formatCode="0.000"/>
  </numFmts>
  <fonts count="49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0"/>
      <name val="Droid Sans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sz val="11"/>
      <color rgb="FF3F3F76"/>
      <name val="Calibri"/>
      <family val="2"/>
      <scheme val="minor"/>
    </font>
    <font>
      <sz val="1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EEECE1"/>
        <bgColor rgb="FFEEECE1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45">
    <xf numFmtId="0" fontId="0" fillId="0" borderId="0"/>
    <xf numFmtId="0" fontId="10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/>
    <xf numFmtId="0" fontId="9" fillId="20" borderId="13" applyNumberFormat="0" applyFont="0" applyAlignment="0" applyProtection="0"/>
    <xf numFmtId="0" fontId="24" fillId="25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20" borderId="13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/>
    <xf numFmtId="0" fontId="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10" fillId="12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0" borderId="0"/>
    <xf numFmtId="0" fontId="9" fillId="20" borderId="13" applyNumberFormat="0" applyFont="0" applyAlignment="0" applyProtection="0"/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0" borderId="0">
      <alignment vertical="center"/>
    </xf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13" applyNumberFormat="0" applyFont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0" borderId="13" applyNumberFormat="0" applyFont="0" applyAlignment="0" applyProtection="0">
      <alignment vertical="center"/>
    </xf>
    <xf numFmtId="0" fontId="9" fillId="2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20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3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1" fillId="0" borderId="0">
      <alignment vertical="center"/>
    </xf>
    <xf numFmtId="0" fontId="32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28" fillId="25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7">
      <alignment horizontal="center" vertical="center" wrapText="1"/>
    </xf>
    <xf numFmtId="0" fontId="6" fillId="0" borderId="0"/>
    <xf numFmtId="0" fontId="47" fillId="40" borderId="9" applyNumberFormat="0" applyAlignment="0" applyProtection="0"/>
  </cellStyleXfs>
  <cellXfs count="110">
    <xf numFmtId="0" fontId="0" fillId="0" borderId="0" xfId="0"/>
    <xf numFmtId="0" fontId="0" fillId="0" borderId="1" xfId="0" applyBorder="1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3" borderId="0" xfId="0" applyFill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164" fontId="0" fillId="4" borderId="0" xfId="0" applyNumberFormat="1" applyFill="1" applyAlignment="1">
      <alignment vertical="center" wrapText="1"/>
    </xf>
    <xf numFmtId="0" fontId="0" fillId="0" borderId="0" xfId="0" applyAlignment="1">
      <alignment horizontal="left"/>
    </xf>
    <xf numFmtId="0" fontId="12" fillId="0" borderId="7" xfId="491" applyFont="1" applyBorder="1">
      <alignment vertical="center"/>
    </xf>
    <xf numFmtId="0" fontId="13" fillId="0" borderId="7" xfId="491" applyFont="1" applyBorder="1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Alignment="1">
      <alignment horizontal="left"/>
    </xf>
    <xf numFmtId="14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7" xfId="0" applyFont="1" applyBorder="1"/>
    <xf numFmtId="0" fontId="6" fillId="0" borderId="5" xfId="0" applyFont="1" applyBorder="1"/>
    <xf numFmtId="0" fontId="6" fillId="38" borderId="0" xfId="0" applyFont="1" applyFill="1"/>
    <xf numFmtId="0" fontId="6" fillId="0" borderId="7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38" borderId="0" xfId="0" applyFont="1" applyFill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43" fillId="37" borderId="7" xfId="542" applyFont="1">
      <alignment horizontal="center" vertical="center" wrapText="1"/>
    </xf>
    <xf numFmtId="0" fontId="43" fillId="36" borderId="9" xfId="541" applyFont="1" applyBorder="1" applyAlignment="1">
      <alignment horizontal="center" vertical="center"/>
    </xf>
    <xf numFmtId="0" fontId="43" fillId="36" borderId="17" xfId="541" applyFont="1" applyBorder="1" applyAlignment="1">
      <alignment horizontal="center" vertical="center"/>
    </xf>
    <xf numFmtId="0" fontId="43" fillId="36" borderId="7" xfId="541" applyFont="1" applyBorder="1"/>
    <xf numFmtId="0" fontId="4" fillId="0" borderId="0" xfId="0" applyFont="1"/>
    <xf numFmtId="0" fontId="35" fillId="0" borderId="0" xfId="491" applyFont="1" applyAlignment="1">
      <alignment horizontal="center" vertical="center"/>
    </xf>
    <xf numFmtId="0" fontId="6" fillId="0" borderId="7" xfId="491" applyFont="1" applyBorder="1">
      <alignment vertical="center"/>
    </xf>
    <xf numFmtId="0" fontId="6" fillId="0" borderId="7" xfId="491" applyFont="1" applyBorder="1" applyAlignment="1">
      <alignment horizontal="left" vertical="center" wrapText="1"/>
    </xf>
    <xf numFmtId="0" fontId="35" fillId="0" borderId="0" xfId="491" applyFont="1">
      <alignment vertical="center"/>
    </xf>
    <xf numFmtId="0" fontId="6" fillId="0" borderId="7" xfId="491" applyFont="1" applyBorder="1" applyAlignment="1">
      <alignment horizontal="left" vertical="center"/>
    </xf>
    <xf numFmtId="0" fontId="6" fillId="0" borderId="7" xfId="491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491" applyFont="1" applyBorder="1" applyAlignment="1">
      <alignment vertical="center" wrapText="1"/>
    </xf>
    <xf numFmtId="0" fontId="41" fillId="37" borderId="7" xfId="542" applyFont="1">
      <alignment horizontal="center" vertical="center" wrapText="1"/>
    </xf>
    <xf numFmtId="0" fontId="44" fillId="36" borderId="9" xfId="541" applyFont="1" applyBorder="1" applyAlignment="1">
      <alignment horizontal="center" vertical="center"/>
    </xf>
    <xf numFmtId="0" fontId="44" fillId="36" borderId="7" xfId="541" applyFont="1" applyBorder="1"/>
    <xf numFmtId="0" fontId="44" fillId="36" borderId="7" xfId="541" applyFont="1" applyBorder="1" applyAlignment="1">
      <alignment horizontal="center" vertical="center"/>
    </xf>
    <xf numFmtId="0" fontId="35" fillId="0" borderId="7" xfId="491" applyFont="1" applyBorder="1">
      <alignment vertical="center"/>
    </xf>
    <xf numFmtId="0" fontId="45" fillId="0" borderId="7" xfId="0" applyFont="1" applyBorder="1" applyAlignment="1">
      <alignment vertical="center"/>
    </xf>
    <xf numFmtId="0" fontId="45" fillId="0" borderId="7" xfId="0" applyFont="1" applyBorder="1" applyAlignment="1">
      <alignment vertical="center" wrapText="1"/>
    </xf>
    <xf numFmtId="0" fontId="44" fillId="36" borderId="18" xfId="54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6" xfId="491" applyFont="1" applyBorder="1" applyAlignment="1">
      <alignment vertical="center" wrapText="1"/>
    </xf>
    <xf numFmtId="0" fontId="6" fillId="9" borderId="0" xfId="0" applyFont="1" applyFill="1"/>
    <xf numFmtId="0" fontId="6" fillId="0" borderId="1" xfId="543" applyBorder="1" applyAlignment="1">
      <alignment horizontal="center" vertical="center" wrapText="1"/>
    </xf>
    <xf numFmtId="0" fontId="6" fillId="0" borderId="0" xfId="543" applyAlignment="1">
      <alignment vertical="center" wrapText="1"/>
    </xf>
    <xf numFmtId="0" fontId="6" fillId="0" borderId="0" xfId="543" applyAlignment="1">
      <alignment horizontal="left" vertical="center" wrapText="1"/>
    </xf>
    <xf numFmtId="0" fontId="6" fillId="0" borderId="0" xfId="543" applyAlignment="1">
      <alignment horizontal="right" vertical="center" wrapText="1"/>
    </xf>
    <xf numFmtId="0" fontId="6" fillId="0" borderId="0" xfId="543" applyAlignment="1">
      <alignment horizontal="center" vertical="center" wrapText="1"/>
    </xf>
    <xf numFmtId="164" fontId="6" fillId="0" borderId="0" xfId="543" applyNumberFormat="1" applyAlignment="1">
      <alignment vertical="center" wrapText="1"/>
    </xf>
    <xf numFmtId="0" fontId="5" fillId="0" borderId="0" xfId="538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543" applyFont="1" applyBorder="1" applyAlignment="1">
      <alignment horizontal="center" vertical="center" wrapText="1"/>
    </xf>
    <xf numFmtId="0" fontId="46" fillId="0" borderId="1" xfId="543" applyFont="1" applyBorder="1" applyAlignment="1">
      <alignment horizontal="center" vertical="center" wrapText="1"/>
    </xf>
    <xf numFmtId="0" fontId="43" fillId="36" borderId="4" xfId="541" applyFont="1" applyBorder="1" applyAlignment="1">
      <alignment horizontal="center" vertical="center"/>
    </xf>
    <xf numFmtId="0" fontId="43" fillId="36" borderId="4" xfId="541" applyFont="1" applyBorder="1"/>
    <xf numFmtId="0" fontId="46" fillId="0" borderId="1" xfId="0" applyFont="1" applyBorder="1" applyAlignment="1">
      <alignment horizontal="center" vertical="center" wrapText="1"/>
    </xf>
    <xf numFmtId="0" fontId="47" fillId="40" borderId="9" xfId="544" applyAlignment="1">
      <alignment horizontal="center" vertical="center" wrapText="1"/>
    </xf>
    <xf numFmtId="164" fontId="47" fillId="40" borderId="9" xfId="544" applyNumberFormat="1" applyAlignment="1">
      <alignment horizontal="center" vertical="center" wrapText="1"/>
    </xf>
    <xf numFmtId="0" fontId="44" fillId="37" borderId="7" xfId="542" applyFont="1">
      <alignment horizontal="center" vertical="center" wrapText="1"/>
    </xf>
    <xf numFmtId="0" fontId="6" fillId="0" borderId="0" xfId="491" applyFont="1" applyAlignment="1">
      <alignment horizontal="center" vertical="center"/>
    </xf>
    <xf numFmtId="0" fontId="6" fillId="0" borderId="0" xfId="491" applyFont="1">
      <alignment vertical="center"/>
    </xf>
    <xf numFmtId="0" fontId="48" fillId="0" borderId="7" xfId="0" applyFont="1" applyBorder="1" applyAlignment="1">
      <alignment vertical="center"/>
    </xf>
    <xf numFmtId="0" fontId="48" fillId="0" borderId="7" xfId="0" applyFont="1" applyBorder="1" applyAlignment="1">
      <alignment vertical="center" wrapText="1"/>
    </xf>
    <xf numFmtId="0" fontId="5" fillId="0" borderId="19" xfId="0" applyFont="1" applyBorder="1"/>
    <xf numFmtId="0" fontId="5" fillId="0" borderId="19" xfId="0" applyFont="1" applyBorder="1" applyAlignment="1">
      <alignment wrapText="1"/>
    </xf>
    <xf numFmtId="0" fontId="5" fillId="41" borderId="0" xfId="0" applyFont="1" applyFill="1"/>
    <xf numFmtId="0" fontId="5" fillId="0" borderId="0" xfId="0" applyFont="1" applyAlignment="1">
      <alignment wrapText="1"/>
    </xf>
    <xf numFmtId="0" fontId="5" fillId="0" borderId="4" xfId="0" applyFont="1" applyBorder="1" applyAlignment="1">
      <alignment vertical="center" wrapText="1"/>
    </xf>
    <xf numFmtId="0" fontId="5" fillId="0" borderId="20" xfId="0" applyFont="1" applyBorder="1" applyAlignment="1">
      <alignment wrapText="1"/>
    </xf>
    <xf numFmtId="0" fontId="6" fillId="0" borderId="4" xfId="0" applyFont="1" applyBorder="1"/>
    <xf numFmtId="0" fontId="5" fillId="0" borderId="7" xfId="0" applyFont="1" applyBorder="1" applyAlignment="1">
      <alignment wrapText="1"/>
    </xf>
    <xf numFmtId="0" fontId="6" fillId="0" borderId="4" xfId="491" applyFont="1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6" fontId="38" fillId="0" borderId="0" xfId="0" applyNumberFormat="1" applyFont="1" applyAlignment="1">
      <alignment vertical="center" wrapText="1"/>
    </xf>
    <xf numFmtId="166" fontId="37" fillId="0" borderId="0" xfId="0" applyNumberFormat="1" applyFon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166" fontId="38" fillId="4" borderId="0" xfId="0" applyNumberFormat="1" applyFont="1" applyFill="1" applyAlignment="1">
      <alignment vertical="center" wrapText="1"/>
    </xf>
    <xf numFmtId="166" fontId="37" fillId="4" borderId="0" xfId="0" applyNumberFormat="1" applyFont="1" applyFill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166" fontId="3" fillId="4" borderId="0" xfId="0" applyNumberFormat="1" applyFont="1" applyFill="1" applyAlignment="1">
      <alignment vertical="center" wrapText="1"/>
    </xf>
    <xf numFmtId="0" fontId="43" fillId="37" borderId="7" xfId="542" applyFont="1">
      <alignment horizontal="center" vertical="center" wrapText="1"/>
    </xf>
    <xf numFmtId="0" fontId="4" fillId="0" borderId="7" xfId="491" applyFont="1" applyBorder="1" applyAlignment="1">
      <alignment horizontal="center" vertical="center"/>
    </xf>
    <xf numFmtId="0" fontId="4" fillId="0" borderId="4" xfId="491" applyFont="1" applyBorder="1" applyAlignment="1">
      <alignment horizontal="center" vertical="center"/>
    </xf>
    <xf numFmtId="0" fontId="4" fillId="0" borderId="8" xfId="491" applyFont="1" applyBorder="1" applyAlignment="1">
      <alignment horizontal="center" vertical="center"/>
    </xf>
    <xf numFmtId="0" fontId="4" fillId="0" borderId="21" xfId="49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9" borderId="0" xfId="0" applyFont="1" applyFill="1" applyAlignment="1">
      <alignment horizontal="left" vertical="top" wrapText="1"/>
    </xf>
    <xf numFmtId="0" fontId="39" fillId="34" borderId="0" xfId="539" applyBorder="1" applyAlignment="1">
      <alignment horizontal="center" vertical="center" wrapText="1"/>
    </xf>
    <xf numFmtId="0" fontId="40" fillId="35" borderId="0" xfId="540" applyBorder="1" applyAlignment="1">
      <alignment horizontal="center" vertical="center" wrapText="1"/>
    </xf>
    <xf numFmtId="0" fontId="6" fillId="39" borderId="0" xfId="543" applyFill="1" applyAlignment="1">
      <alignment horizontal="left" vertical="center" wrapText="1"/>
    </xf>
    <xf numFmtId="0" fontId="5" fillId="2" borderId="0" xfId="543" applyFont="1" applyFill="1" applyAlignment="1">
      <alignment horizontal="center" vertical="center" wrapText="1"/>
    </xf>
    <xf numFmtId="0" fontId="4" fillId="0" borderId="1" xfId="543" applyFont="1" applyBorder="1" applyAlignment="1">
      <alignment horizontal="center" vertical="center" wrapText="1"/>
    </xf>
    <xf numFmtId="0" fontId="6" fillId="0" borderId="0" xfId="543" applyAlignment="1">
      <alignment horizontal="center" vertical="center" wrapText="1"/>
    </xf>
    <xf numFmtId="0" fontId="5" fillId="2" borderId="2" xfId="543" applyFont="1" applyFill="1" applyBorder="1" applyAlignment="1">
      <alignment horizontal="center" vertical="center" wrapText="1"/>
    </xf>
    <xf numFmtId="0" fontId="6" fillId="0" borderId="2" xfId="543" applyBorder="1" applyAlignment="1">
      <alignment horizontal="center" vertical="center" wrapText="1"/>
    </xf>
    <xf numFmtId="0" fontId="3" fillId="0" borderId="0" xfId="543" applyFont="1" applyAlignment="1">
      <alignment horizontal="right" vertical="center" wrapText="1"/>
    </xf>
  </cellXfs>
  <cellStyles count="545">
    <cellStyle name="20% - Accent1 2" xfId="64" xr:uid="{00000000-0005-0000-0000-000000000000}"/>
    <cellStyle name="20% - Accent1 2 2" xfId="74" xr:uid="{00000000-0005-0000-0000-000001000000}"/>
    <cellStyle name="20% - Accent1 2 2 2" xfId="57" xr:uid="{00000000-0005-0000-0000-000002000000}"/>
    <cellStyle name="20% - Accent1 2 2 3" xfId="68" xr:uid="{00000000-0005-0000-0000-000003000000}"/>
    <cellStyle name="20% - Accent1 2 3" xfId="77" xr:uid="{00000000-0005-0000-0000-000004000000}"/>
    <cellStyle name="20% - Accent1 2 4" xfId="80" xr:uid="{00000000-0005-0000-0000-000005000000}"/>
    <cellStyle name="20% - Accent1 2_UMi-70GHz" xfId="83" xr:uid="{00000000-0005-0000-0000-000006000000}"/>
    <cellStyle name="20% - Accent1 3" xfId="50" xr:uid="{00000000-0005-0000-0000-000007000000}"/>
    <cellStyle name="20% - Accent1 3 2" xfId="84" xr:uid="{00000000-0005-0000-0000-000008000000}"/>
    <cellStyle name="20% - Accent1 3 3" xfId="37" xr:uid="{00000000-0005-0000-0000-000009000000}"/>
    <cellStyle name="20% - Accent2 2" xfId="41" xr:uid="{00000000-0005-0000-0000-00000A000000}"/>
    <cellStyle name="20% - Accent2 2 2" xfId="13" xr:uid="{00000000-0005-0000-0000-00000B000000}"/>
    <cellStyle name="20% - Accent2 2 2 2" xfId="17" xr:uid="{00000000-0005-0000-0000-00000C000000}"/>
    <cellStyle name="20% - Accent2 2 2 3" xfId="86" xr:uid="{00000000-0005-0000-0000-00000D000000}"/>
    <cellStyle name="20% - Accent2 2 3" xfId="89" xr:uid="{00000000-0005-0000-0000-00000E000000}"/>
    <cellStyle name="20% - Accent2 2 4" xfId="53" xr:uid="{00000000-0005-0000-0000-00000F000000}"/>
    <cellStyle name="20% - Accent2 2_UMi-70GHz" xfId="92" xr:uid="{00000000-0005-0000-0000-000010000000}"/>
    <cellStyle name="20% - Accent2 3" xfId="93" xr:uid="{00000000-0005-0000-0000-000011000000}"/>
    <cellStyle name="20% - Accent2 3 2" xfId="33" xr:uid="{00000000-0005-0000-0000-000012000000}"/>
    <cellStyle name="20% - Accent2 3 3" xfId="94" xr:uid="{00000000-0005-0000-0000-000013000000}"/>
    <cellStyle name="20% - Accent3 2" xfId="46" xr:uid="{00000000-0005-0000-0000-000014000000}"/>
    <cellStyle name="20% - Accent3 2 2" xfId="71" xr:uid="{00000000-0005-0000-0000-000015000000}"/>
    <cellStyle name="20% - Accent3 2 2 2" xfId="97" xr:uid="{00000000-0005-0000-0000-000016000000}"/>
    <cellStyle name="20% - Accent3 2 2 3" xfId="101" xr:uid="{00000000-0005-0000-0000-000017000000}"/>
    <cellStyle name="20% - Accent3 2 3" xfId="103" xr:uid="{00000000-0005-0000-0000-000018000000}"/>
    <cellStyle name="20% - Accent3 2 4" xfId="105" xr:uid="{00000000-0005-0000-0000-000019000000}"/>
    <cellStyle name="20% - Accent3 2_UMi-70GHz" xfId="107" xr:uid="{00000000-0005-0000-0000-00001A000000}"/>
    <cellStyle name="20% - Accent3 3" xfId="111" xr:uid="{00000000-0005-0000-0000-00001B000000}"/>
    <cellStyle name="20% - Accent3 3 2" xfId="112" xr:uid="{00000000-0005-0000-0000-00001C000000}"/>
    <cellStyle name="20% - Accent3 3 3" xfId="113" xr:uid="{00000000-0005-0000-0000-00001D000000}"/>
    <cellStyle name="20% - Accent4 2" xfId="114" xr:uid="{00000000-0005-0000-0000-00001E000000}"/>
    <cellStyle name="20% - Accent4 2 2" xfId="117" xr:uid="{00000000-0005-0000-0000-00001F000000}"/>
    <cellStyle name="20% - Accent4 2 2 2" xfId="119" xr:uid="{00000000-0005-0000-0000-000020000000}"/>
    <cellStyle name="20% - Accent4 2 2 3" xfId="123" xr:uid="{00000000-0005-0000-0000-000021000000}"/>
    <cellStyle name="20% - Accent4 2 3" xfId="126" xr:uid="{00000000-0005-0000-0000-000022000000}"/>
    <cellStyle name="20% - Accent4 2 4" xfId="120" xr:uid="{00000000-0005-0000-0000-000023000000}"/>
    <cellStyle name="20% - Accent4 2_UMi-70GHz" xfId="87" xr:uid="{00000000-0005-0000-0000-000024000000}"/>
    <cellStyle name="20% - Accent4 3" xfId="131" xr:uid="{00000000-0005-0000-0000-000025000000}"/>
    <cellStyle name="20% - Accent4 3 2" xfId="23" xr:uid="{00000000-0005-0000-0000-000026000000}"/>
    <cellStyle name="20% - Accent4 3 3" xfId="132" xr:uid="{00000000-0005-0000-0000-000027000000}"/>
    <cellStyle name="20% - Accent5 2" xfId="134" xr:uid="{00000000-0005-0000-0000-000028000000}"/>
    <cellStyle name="20% - Accent5 2 2" xfId="136" xr:uid="{00000000-0005-0000-0000-000029000000}"/>
    <cellStyle name="20% - Accent5 2 2 2" xfId="138" xr:uid="{00000000-0005-0000-0000-00002A000000}"/>
    <cellStyle name="20% - Accent5 2 2 3" xfId="141" xr:uid="{00000000-0005-0000-0000-00002B000000}"/>
    <cellStyle name="20% - Accent5 2 3" xfId="24" xr:uid="{00000000-0005-0000-0000-00002C000000}"/>
    <cellStyle name="20% - Accent5 2 4" xfId="27" xr:uid="{00000000-0005-0000-0000-00002D000000}"/>
    <cellStyle name="20% - Accent5 2_UMi-70GHz" xfId="1" xr:uid="{00000000-0005-0000-0000-00002E000000}"/>
    <cellStyle name="20% - Accent5 3" xfId="145" xr:uid="{00000000-0005-0000-0000-00002F000000}"/>
    <cellStyle name="20% - Accent5 3 2" xfId="146" xr:uid="{00000000-0005-0000-0000-000030000000}"/>
    <cellStyle name="20% - Accent5 3 3" xfId="148" xr:uid="{00000000-0005-0000-0000-000031000000}"/>
    <cellStyle name="20% - Accent6 2" xfId="150" xr:uid="{00000000-0005-0000-0000-000032000000}"/>
    <cellStyle name="20% - Accent6 2 2" xfId="153" xr:uid="{00000000-0005-0000-0000-000033000000}"/>
    <cellStyle name="20% - Accent6 2 2 2" xfId="155" xr:uid="{00000000-0005-0000-0000-000034000000}"/>
    <cellStyle name="20% - Accent6 2 2 3" xfId="157" xr:uid="{00000000-0005-0000-0000-000035000000}"/>
    <cellStyle name="20% - Accent6 2 3" xfId="160" xr:uid="{00000000-0005-0000-0000-000036000000}"/>
    <cellStyle name="20% - Accent6 2 4" xfId="162" xr:uid="{00000000-0005-0000-0000-000037000000}"/>
    <cellStyle name="20% - Accent6 2_UMi-70GHz" xfId="164" xr:uid="{00000000-0005-0000-0000-000038000000}"/>
    <cellStyle name="20% - Accent6 3" xfId="167" xr:uid="{00000000-0005-0000-0000-000039000000}"/>
    <cellStyle name="20% - Accent6 3 2" xfId="170" xr:uid="{00000000-0005-0000-0000-00003A000000}"/>
    <cellStyle name="20% - Accent6 3 3" xfId="44" xr:uid="{00000000-0005-0000-0000-00003B000000}"/>
    <cellStyle name="20% - 강조색1 2" xfId="173" xr:uid="{00000000-0005-0000-0000-00003C000000}"/>
    <cellStyle name="20% - 강조색1 2 2" xfId="176" xr:uid="{00000000-0005-0000-0000-00003D000000}"/>
    <cellStyle name="20% - 강조색1 2 3" xfId="179" xr:uid="{00000000-0005-0000-0000-00003E000000}"/>
    <cellStyle name="20% - 강조색1 3" xfId="182" xr:uid="{00000000-0005-0000-0000-00003F000000}"/>
    <cellStyle name="20% - 강조색1 3 2" xfId="184" xr:uid="{00000000-0005-0000-0000-000040000000}"/>
    <cellStyle name="20% - 강조색1 3 3" xfId="60" xr:uid="{00000000-0005-0000-0000-000041000000}"/>
    <cellStyle name="20% - 강조색2 2" xfId="185" xr:uid="{00000000-0005-0000-0000-000042000000}"/>
    <cellStyle name="20% - 강조색2 2 2" xfId="186" xr:uid="{00000000-0005-0000-0000-000043000000}"/>
    <cellStyle name="20% - 강조색2 2 3" xfId="187" xr:uid="{00000000-0005-0000-0000-000044000000}"/>
    <cellStyle name="20% - 강조색2 3" xfId="189" xr:uid="{00000000-0005-0000-0000-000045000000}"/>
    <cellStyle name="20% - 강조색2 3 2" xfId="190" xr:uid="{00000000-0005-0000-0000-000046000000}"/>
    <cellStyle name="20% - 강조색2 3 3" xfId="191" xr:uid="{00000000-0005-0000-0000-000047000000}"/>
    <cellStyle name="20% - 강조색3 2" xfId="21" xr:uid="{00000000-0005-0000-0000-000048000000}"/>
    <cellStyle name="20% - 강조색3 2 2" xfId="130" xr:uid="{00000000-0005-0000-0000-000049000000}"/>
    <cellStyle name="20% - 강조색3 2 3" xfId="19" xr:uid="{00000000-0005-0000-0000-00004A000000}"/>
    <cellStyle name="20% - 강조색3 3" xfId="11" xr:uid="{00000000-0005-0000-0000-00004B000000}"/>
    <cellStyle name="20% - 강조색3 3 2" xfId="144" xr:uid="{00000000-0005-0000-0000-00004C000000}"/>
    <cellStyle name="20% - 강조색3 3 3" xfId="192" xr:uid="{00000000-0005-0000-0000-00004D000000}"/>
    <cellStyle name="20% - 강조색4 2" xfId="178" xr:uid="{00000000-0005-0000-0000-00004E000000}"/>
    <cellStyle name="20% - 강조색4 2 2" xfId="193" xr:uid="{00000000-0005-0000-0000-00004F000000}"/>
    <cellStyle name="20% - 강조색4 2 3" xfId="194" xr:uid="{00000000-0005-0000-0000-000050000000}"/>
    <cellStyle name="20% - 강조색4 3" xfId="195" xr:uid="{00000000-0005-0000-0000-000051000000}"/>
    <cellStyle name="20% - 강조색4 3 2" xfId="197" xr:uid="{00000000-0005-0000-0000-000052000000}"/>
    <cellStyle name="20% - 강조색4 3 3" xfId="5" xr:uid="{00000000-0005-0000-0000-000053000000}"/>
    <cellStyle name="20% - 강조색5 2" xfId="59" xr:uid="{00000000-0005-0000-0000-000054000000}"/>
    <cellStyle name="20% - 강조색5 2 2" xfId="200" xr:uid="{00000000-0005-0000-0000-000055000000}"/>
    <cellStyle name="20% - 강조색5 2 3" xfId="202" xr:uid="{00000000-0005-0000-0000-000056000000}"/>
    <cellStyle name="20% - 강조색5 3" xfId="70" xr:uid="{00000000-0005-0000-0000-000057000000}"/>
    <cellStyle name="20% - 강조색5 3 2" xfId="204" xr:uid="{00000000-0005-0000-0000-000058000000}"/>
    <cellStyle name="20% - 강조색5 3 3" xfId="206" xr:uid="{00000000-0005-0000-0000-000059000000}"/>
    <cellStyle name="20% - 강조색6 2" xfId="210" xr:uid="{00000000-0005-0000-0000-00005A000000}"/>
    <cellStyle name="20% - 강조색6 2 2" xfId="211" xr:uid="{00000000-0005-0000-0000-00005B000000}"/>
    <cellStyle name="20% - 강조색6 2 3" xfId="212" xr:uid="{00000000-0005-0000-0000-00005C000000}"/>
    <cellStyle name="20% - 강조색6 3" xfId="215" xr:uid="{00000000-0005-0000-0000-00005D000000}"/>
    <cellStyle name="20% - 강조색6 3 2" xfId="217" xr:uid="{00000000-0005-0000-0000-00005E000000}"/>
    <cellStyle name="20% - 강조색6 3 3" xfId="220" xr:uid="{00000000-0005-0000-0000-00005F000000}"/>
    <cellStyle name="20% - 强调文字颜色 1 2" xfId="223" xr:uid="{00000000-0005-0000-0000-000060000000}"/>
    <cellStyle name="20% - 强调文字颜色 1 2 2" xfId="225" xr:uid="{00000000-0005-0000-0000-000061000000}"/>
    <cellStyle name="20% - 强调文字颜色 1 2 3" xfId="229" xr:uid="{00000000-0005-0000-0000-000062000000}"/>
    <cellStyle name="20% - 强调文字颜色 1 3" xfId="65" xr:uid="{00000000-0005-0000-0000-000063000000}"/>
    <cellStyle name="20% - 强调文字颜色 1 3 2" xfId="75" xr:uid="{00000000-0005-0000-0000-000064000000}"/>
    <cellStyle name="20% - 强调文字颜色 1 3 2 2" xfId="58" xr:uid="{00000000-0005-0000-0000-000065000000}"/>
    <cellStyle name="20% - 强调文字颜色 1 3 2 2 2" xfId="199" xr:uid="{00000000-0005-0000-0000-000066000000}"/>
    <cellStyle name="20% - 强调文字颜色 1 3 2 2 3" xfId="201" xr:uid="{00000000-0005-0000-0000-000067000000}"/>
    <cellStyle name="20% - 强调文字颜色 1 3 2 3" xfId="69" xr:uid="{00000000-0005-0000-0000-000068000000}"/>
    <cellStyle name="20% - 强调文字颜色 1 3 2 4" xfId="230" xr:uid="{00000000-0005-0000-0000-000069000000}"/>
    <cellStyle name="20% - 强调文字颜色 1 3 3" xfId="78" xr:uid="{00000000-0005-0000-0000-00006A000000}"/>
    <cellStyle name="20% - 强调文字颜色 1 3 3 2" xfId="209" xr:uid="{00000000-0005-0000-0000-00006B000000}"/>
    <cellStyle name="20% - 强调文字颜色 1 3 3 3" xfId="214" xr:uid="{00000000-0005-0000-0000-00006C000000}"/>
    <cellStyle name="20% - 强调文字颜色 1 3 4" xfId="81" xr:uid="{00000000-0005-0000-0000-00006D000000}"/>
    <cellStyle name="20% - 强调文字颜色 1 3 5" xfId="231" xr:uid="{00000000-0005-0000-0000-00006E000000}"/>
    <cellStyle name="20% - 强调文字颜色 2 2" xfId="233" xr:uid="{00000000-0005-0000-0000-00006F000000}"/>
    <cellStyle name="20% - 强调文字颜色 2 2 2" xfId="234" xr:uid="{00000000-0005-0000-0000-000070000000}"/>
    <cellStyle name="20% - 强调文字颜色 2 2 3" xfId="235" xr:uid="{00000000-0005-0000-0000-000071000000}"/>
    <cellStyle name="20% - 强调文字颜色 2 3" xfId="42" xr:uid="{00000000-0005-0000-0000-000072000000}"/>
    <cellStyle name="20% - 强调文字颜色 2 3 2" xfId="14" xr:uid="{00000000-0005-0000-0000-000073000000}"/>
    <cellStyle name="20% - 强调文字颜色 2 3 2 2" xfId="18" xr:uid="{00000000-0005-0000-0000-000074000000}"/>
    <cellStyle name="20% - 强调文字颜色 2 3 2 2 2" xfId="26" xr:uid="{00000000-0005-0000-0000-000075000000}"/>
    <cellStyle name="20% - 强调文字颜色 2 3 2 2 3" xfId="29" xr:uid="{00000000-0005-0000-0000-000076000000}"/>
    <cellStyle name="20% - 强调文字颜色 2 3 2 3" xfId="88" xr:uid="{00000000-0005-0000-0000-000077000000}"/>
    <cellStyle name="20% - 强调文字颜色 2 3 2 4" xfId="237" xr:uid="{00000000-0005-0000-0000-000078000000}"/>
    <cellStyle name="20% - 强调文字颜色 2 3 3" xfId="90" xr:uid="{00000000-0005-0000-0000-000079000000}"/>
    <cellStyle name="20% - 强调文字颜色 2 3 3 2" xfId="238" xr:uid="{00000000-0005-0000-0000-00007A000000}"/>
    <cellStyle name="20% - 强调文字颜色 2 3 3 3" xfId="240" xr:uid="{00000000-0005-0000-0000-00007B000000}"/>
    <cellStyle name="20% - 强调文字颜色 2 3 4" xfId="54" xr:uid="{00000000-0005-0000-0000-00007C000000}"/>
    <cellStyle name="20% - 强调文字颜色 2 3 5" xfId="241" xr:uid="{00000000-0005-0000-0000-00007D000000}"/>
    <cellStyle name="20% - 强调文字颜色 3 2" xfId="242" xr:uid="{00000000-0005-0000-0000-00007E000000}"/>
    <cellStyle name="20% - 强调文字颜色 3 2 2" xfId="243" xr:uid="{00000000-0005-0000-0000-00007F000000}"/>
    <cellStyle name="20% - 强调文字颜色 3 2 3" xfId="244" xr:uid="{00000000-0005-0000-0000-000080000000}"/>
    <cellStyle name="20% - 强调文字颜色 3 3" xfId="47" xr:uid="{00000000-0005-0000-0000-000081000000}"/>
    <cellStyle name="20% - 强调文字颜色 3 3 2" xfId="72" xr:uid="{00000000-0005-0000-0000-000082000000}"/>
    <cellStyle name="20% - 强调文字颜色 3 3 2 2" xfId="98" xr:uid="{00000000-0005-0000-0000-000083000000}"/>
    <cellStyle name="20% - 强调文字颜色 3 3 2 2 2" xfId="246" xr:uid="{00000000-0005-0000-0000-000084000000}"/>
    <cellStyle name="20% - 强调文字颜色 3 3 2 2 3" xfId="248" xr:uid="{00000000-0005-0000-0000-000085000000}"/>
    <cellStyle name="20% - 强调文字颜色 3 3 2 3" xfId="102" xr:uid="{00000000-0005-0000-0000-000086000000}"/>
    <cellStyle name="20% - 强调文字颜色 3 3 2 4" xfId="169" xr:uid="{00000000-0005-0000-0000-000087000000}"/>
    <cellStyle name="20% - 强调文字颜色 3 3 3" xfId="104" xr:uid="{00000000-0005-0000-0000-000088000000}"/>
    <cellStyle name="20% - 强调文字颜色 3 3 3 2" xfId="251" xr:uid="{00000000-0005-0000-0000-000089000000}"/>
    <cellStyle name="20% - 强调文字颜色 3 3 3 3" xfId="254" xr:uid="{00000000-0005-0000-0000-00008A000000}"/>
    <cellStyle name="20% - 强调文字颜色 3 3 4" xfId="106" xr:uid="{00000000-0005-0000-0000-00008B000000}"/>
    <cellStyle name="20% - 强调文字颜色 3 3 5" xfId="255" xr:uid="{00000000-0005-0000-0000-00008C000000}"/>
    <cellStyle name="20% - 强调文字颜色 4 2" xfId="256" xr:uid="{00000000-0005-0000-0000-00008D000000}"/>
    <cellStyle name="20% - 强调文字颜色 4 2 2" xfId="257" xr:uid="{00000000-0005-0000-0000-00008E000000}"/>
    <cellStyle name="20% - 强调文字颜色 4 2 3" xfId="258" xr:uid="{00000000-0005-0000-0000-00008F000000}"/>
    <cellStyle name="20% - 强调文字颜色 4 3" xfId="115" xr:uid="{00000000-0005-0000-0000-000090000000}"/>
    <cellStyle name="20% - 强调文字颜色 4 3 2" xfId="118" xr:uid="{00000000-0005-0000-0000-000091000000}"/>
    <cellStyle name="20% - 强调文字颜色 4 3 2 2" xfId="121" xr:uid="{00000000-0005-0000-0000-000092000000}"/>
    <cellStyle name="20% - 强调文字颜色 4 3 2 2 2" xfId="259" xr:uid="{00000000-0005-0000-0000-000093000000}"/>
    <cellStyle name="20% - 强调文字颜色 4 3 2 2 3" xfId="22" xr:uid="{00000000-0005-0000-0000-000094000000}"/>
    <cellStyle name="20% - 强调文字颜色 4 3 2 3" xfId="124" xr:uid="{00000000-0005-0000-0000-000095000000}"/>
    <cellStyle name="20% - 强调文字颜色 4 3 2 4" xfId="260" xr:uid="{00000000-0005-0000-0000-000096000000}"/>
    <cellStyle name="20% - 强调文字颜色 4 3 3" xfId="127" xr:uid="{00000000-0005-0000-0000-000097000000}"/>
    <cellStyle name="20% - 强调文字颜色 4 3 3 2" xfId="261" xr:uid="{00000000-0005-0000-0000-000098000000}"/>
    <cellStyle name="20% - 强调文字颜色 4 3 3 3" xfId="262" xr:uid="{00000000-0005-0000-0000-000099000000}"/>
    <cellStyle name="20% - 强调文字颜色 4 3 4" xfId="122" xr:uid="{00000000-0005-0000-0000-00009A000000}"/>
    <cellStyle name="20% - 强调文字颜色 4 3 5" xfId="125" xr:uid="{00000000-0005-0000-0000-00009B000000}"/>
    <cellStyle name="20% - 强调文字颜色 5 2" xfId="264" xr:uid="{00000000-0005-0000-0000-00009C000000}"/>
    <cellStyle name="20% - 强调文字颜色 5 2 2" xfId="266" xr:uid="{00000000-0005-0000-0000-00009D000000}"/>
    <cellStyle name="20% - 强调文字颜色 5 2 3" xfId="267" xr:uid="{00000000-0005-0000-0000-00009E000000}"/>
    <cellStyle name="20% - 强调文字颜色 5 3" xfId="135" xr:uid="{00000000-0005-0000-0000-00009F000000}"/>
    <cellStyle name="20% - 强调文字颜色 5 3 2" xfId="137" xr:uid="{00000000-0005-0000-0000-0000A0000000}"/>
    <cellStyle name="20% - 强调文字颜色 5 3 2 2" xfId="139" xr:uid="{00000000-0005-0000-0000-0000A1000000}"/>
    <cellStyle name="20% - 强调文字颜色 5 3 2 2 2" xfId="159" xr:uid="{00000000-0005-0000-0000-0000A2000000}"/>
    <cellStyle name="20% - 强调文字颜色 5 3 2 2 3" xfId="269" xr:uid="{00000000-0005-0000-0000-0000A3000000}"/>
    <cellStyle name="20% - 强调文字颜色 5 3 2 3" xfId="142" xr:uid="{00000000-0005-0000-0000-0000A4000000}"/>
    <cellStyle name="20% - 强调文字颜色 5 3 2 4" xfId="270" xr:uid="{00000000-0005-0000-0000-0000A5000000}"/>
    <cellStyle name="20% - 强调文字颜色 5 3 3" xfId="25" xr:uid="{00000000-0005-0000-0000-0000A6000000}"/>
    <cellStyle name="20% - 强调文字颜色 5 3 3 2" xfId="271" xr:uid="{00000000-0005-0000-0000-0000A7000000}"/>
    <cellStyle name="20% - 强调文字颜色 5 3 3 3" xfId="272" xr:uid="{00000000-0005-0000-0000-0000A8000000}"/>
    <cellStyle name="20% - 强调文字颜色 5 3 4" xfId="28" xr:uid="{00000000-0005-0000-0000-0000A9000000}"/>
    <cellStyle name="20% - 强调文字颜色 5 3 5" xfId="32" xr:uid="{00000000-0005-0000-0000-0000AA000000}"/>
    <cellStyle name="20% - 强调文字颜色 6 2" xfId="273" xr:uid="{00000000-0005-0000-0000-0000AB000000}"/>
    <cellStyle name="20% - 强调文字颜色 6 2 2" xfId="274" xr:uid="{00000000-0005-0000-0000-0000AC000000}"/>
    <cellStyle name="20% - 强调文字颜色 6 2 3" xfId="275" xr:uid="{00000000-0005-0000-0000-0000AD000000}"/>
    <cellStyle name="20% - 强调文字颜色 6 2 4" xfId="276" xr:uid="{00000000-0005-0000-0000-0000AE000000}"/>
    <cellStyle name="20% - 强调文字颜色 6 3" xfId="151" xr:uid="{00000000-0005-0000-0000-0000AF000000}"/>
    <cellStyle name="20% - 强调文字颜色 6 3 2" xfId="154" xr:uid="{00000000-0005-0000-0000-0000B0000000}"/>
    <cellStyle name="20% - 强调文字颜色 6 3 2 2" xfId="156" xr:uid="{00000000-0005-0000-0000-0000B1000000}"/>
    <cellStyle name="20% - 强调文字颜色 6 3 2 2 2" xfId="12" xr:uid="{00000000-0005-0000-0000-0000B2000000}"/>
    <cellStyle name="20% - 强调文字颜色 6 3 2 2 3" xfId="278" xr:uid="{00000000-0005-0000-0000-0000B3000000}"/>
    <cellStyle name="20% - 强调文字颜色 6 3 2 3" xfId="158" xr:uid="{00000000-0005-0000-0000-0000B4000000}"/>
    <cellStyle name="20% - 强调文字颜色 6 3 2 4" xfId="268" xr:uid="{00000000-0005-0000-0000-0000B5000000}"/>
    <cellStyle name="20% - 强调文字颜色 6 3 3" xfId="161" xr:uid="{00000000-0005-0000-0000-0000B6000000}"/>
    <cellStyle name="20% - 强调文字颜色 6 3 3 2" xfId="280" xr:uid="{00000000-0005-0000-0000-0000B7000000}"/>
    <cellStyle name="20% - 强调文字颜色 6 3 3 3" xfId="281" xr:uid="{00000000-0005-0000-0000-0000B8000000}"/>
    <cellStyle name="20% - 强调文字颜色 6 3 4" xfId="163" xr:uid="{00000000-0005-0000-0000-0000B9000000}"/>
    <cellStyle name="20% - 强调文字颜色 6 3 5" xfId="40" xr:uid="{00000000-0005-0000-0000-0000BA000000}"/>
    <cellStyle name="20% - 强调文字颜色 6 4" xfId="168" xr:uid="{00000000-0005-0000-0000-0000BB000000}"/>
    <cellStyle name="20% - 着色 1 2" xfId="36" xr:uid="{00000000-0005-0000-0000-0000BC000000}"/>
    <cellStyle name="20% - 着色 1 3" xfId="283" xr:uid="{00000000-0005-0000-0000-0000BD000000}"/>
    <cellStyle name="20% - 着色 2 2" xfId="285" xr:uid="{00000000-0005-0000-0000-0000BE000000}"/>
    <cellStyle name="20% - 着色 2 3" xfId="287" xr:uid="{00000000-0005-0000-0000-0000BF000000}"/>
    <cellStyle name="20% - 着色 3 2" xfId="96" xr:uid="{00000000-0005-0000-0000-0000C0000000}"/>
    <cellStyle name="20% - 着色 3 3" xfId="100" xr:uid="{00000000-0005-0000-0000-0000C1000000}"/>
    <cellStyle name="20% - 着色 4 2" xfId="250" xr:uid="{00000000-0005-0000-0000-0000C2000000}"/>
    <cellStyle name="20% - 着色 4 3" xfId="253" xr:uid="{00000000-0005-0000-0000-0000C3000000}"/>
    <cellStyle name="20% - 着色 5 2" xfId="290" xr:uid="{00000000-0005-0000-0000-0000C4000000}"/>
    <cellStyle name="20% - 着色 5 3" xfId="291" xr:uid="{00000000-0005-0000-0000-0000C5000000}"/>
    <cellStyle name="20% - 着色 6 2" xfId="292" xr:uid="{00000000-0005-0000-0000-0000C6000000}"/>
    <cellStyle name="20% - 着色 6 3" xfId="293" xr:uid="{00000000-0005-0000-0000-0000C7000000}"/>
    <cellStyle name="40% - Accent1 2" xfId="294" xr:uid="{00000000-0005-0000-0000-0000C8000000}"/>
    <cellStyle name="40% - Accent1 2 2" xfId="295" xr:uid="{00000000-0005-0000-0000-0000C9000000}"/>
    <cellStyle name="40% - Accent1 2 2 2" xfId="296" xr:uid="{00000000-0005-0000-0000-0000CA000000}"/>
    <cellStyle name="40% - Accent1 2 2 3" xfId="298" xr:uid="{00000000-0005-0000-0000-0000CB000000}"/>
    <cellStyle name="40% - Accent1 2 3" xfId="299" xr:uid="{00000000-0005-0000-0000-0000CC000000}"/>
    <cellStyle name="40% - Accent1 2 4" xfId="300" xr:uid="{00000000-0005-0000-0000-0000CD000000}"/>
    <cellStyle name="40% - Accent1 2_UMi-70GHz" xfId="301" xr:uid="{00000000-0005-0000-0000-0000CE000000}"/>
    <cellStyle name="40% - Accent1 3" xfId="302" xr:uid="{00000000-0005-0000-0000-0000CF000000}"/>
    <cellStyle name="40% - Accent1 3 2" xfId="303" xr:uid="{00000000-0005-0000-0000-0000D0000000}"/>
    <cellStyle name="40% - Accent1 3 3" xfId="304" xr:uid="{00000000-0005-0000-0000-0000D1000000}"/>
    <cellStyle name="40% - Accent2 2" xfId="305" xr:uid="{00000000-0005-0000-0000-0000D2000000}"/>
    <cellStyle name="40% - Accent2 2 2" xfId="306" xr:uid="{00000000-0005-0000-0000-0000D3000000}"/>
    <cellStyle name="40% - Accent2 2 2 2" xfId="307" xr:uid="{00000000-0005-0000-0000-0000D4000000}"/>
    <cellStyle name="40% - Accent2 2 2 3" xfId="308" xr:uid="{00000000-0005-0000-0000-0000D5000000}"/>
    <cellStyle name="40% - Accent2 2 3" xfId="310" xr:uid="{00000000-0005-0000-0000-0000D6000000}"/>
    <cellStyle name="40% - Accent2 2 4" xfId="3" xr:uid="{00000000-0005-0000-0000-0000D7000000}"/>
    <cellStyle name="40% - Accent2 2_UMi-70GHz" xfId="198" xr:uid="{00000000-0005-0000-0000-0000D8000000}"/>
    <cellStyle name="40% - Accent2 3" xfId="91" xr:uid="{00000000-0005-0000-0000-0000D9000000}"/>
    <cellStyle name="40% - Accent2 3 2" xfId="73" xr:uid="{00000000-0005-0000-0000-0000DA000000}"/>
    <cellStyle name="40% - Accent2 3 3" xfId="312" xr:uid="{00000000-0005-0000-0000-0000DB000000}"/>
    <cellStyle name="40% - Accent3 2" xfId="313" xr:uid="{00000000-0005-0000-0000-0000DC000000}"/>
    <cellStyle name="40% - Accent3 2 2" xfId="314" xr:uid="{00000000-0005-0000-0000-0000DD000000}"/>
    <cellStyle name="40% - Accent3 2 2 2" xfId="207" xr:uid="{00000000-0005-0000-0000-0000DE000000}"/>
    <cellStyle name="40% - Accent3 2 2 3" xfId="315" xr:uid="{00000000-0005-0000-0000-0000DF000000}"/>
    <cellStyle name="40% - Accent3 2 3" xfId="249" xr:uid="{00000000-0005-0000-0000-0000E0000000}"/>
    <cellStyle name="40% - Accent3 2 4" xfId="252" xr:uid="{00000000-0005-0000-0000-0000E1000000}"/>
    <cellStyle name="40% - Accent3 2_UMi-70GHz" xfId="152" xr:uid="{00000000-0005-0000-0000-0000E2000000}"/>
    <cellStyle name="40% - Accent3 3" xfId="316" xr:uid="{00000000-0005-0000-0000-0000E3000000}"/>
    <cellStyle name="40% - Accent3 3 2" xfId="317" xr:uid="{00000000-0005-0000-0000-0000E4000000}"/>
    <cellStyle name="40% - Accent3 3 3" xfId="289" xr:uid="{00000000-0005-0000-0000-0000E5000000}"/>
    <cellStyle name="40% - Accent4 2" xfId="318" xr:uid="{00000000-0005-0000-0000-0000E6000000}"/>
    <cellStyle name="40% - Accent4 2 2" xfId="319" xr:uid="{00000000-0005-0000-0000-0000E7000000}"/>
    <cellStyle name="40% - Accent4 2 2 2" xfId="320" xr:uid="{00000000-0005-0000-0000-0000E8000000}"/>
    <cellStyle name="40% - Accent4 2 2 3" xfId="321" xr:uid="{00000000-0005-0000-0000-0000E9000000}"/>
    <cellStyle name="40% - Accent4 2 3" xfId="322" xr:uid="{00000000-0005-0000-0000-0000EA000000}"/>
    <cellStyle name="40% - Accent4 2 4" xfId="324" xr:uid="{00000000-0005-0000-0000-0000EB000000}"/>
    <cellStyle name="40% - Accent4 2_UMi-70GHz" xfId="325" xr:uid="{00000000-0005-0000-0000-0000EC000000}"/>
    <cellStyle name="40% - Accent4 3" xfId="326" xr:uid="{00000000-0005-0000-0000-0000ED000000}"/>
    <cellStyle name="40% - Accent4 3 2" xfId="327" xr:uid="{00000000-0005-0000-0000-0000EE000000}"/>
    <cellStyle name="40% - Accent4 3 3" xfId="328" xr:uid="{00000000-0005-0000-0000-0000EF000000}"/>
    <cellStyle name="40% - Accent5 2" xfId="329" xr:uid="{00000000-0005-0000-0000-0000F0000000}"/>
    <cellStyle name="40% - Accent5 2 2" xfId="331" xr:uid="{00000000-0005-0000-0000-0000F1000000}"/>
    <cellStyle name="40% - Accent5 2 2 2" xfId="332" xr:uid="{00000000-0005-0000-0000-0000F2000000}"/>
    <cellStyle name="40% - Accent5 2 2 3" xfId="333" xr:uid="{00000000-0005-0000-0000-0000F3000000}"/>
    <cellStyle name="40% - Accent5 2 3" xfId="335" xr:uid="{00000000-0005-0000-0000-0000F4000000}"/>
    <cellStyle name="40% - Accent5 2 4" xfId="336" xr:uid="{00000000-0005-0000-0000-0000F5000000}"/>
    <cellStyle name="40% - Accent5 2_UMi-70GHz" xfId="323" xr:uid="{00000000-0005-0000-0000-0000F6000000}"/>
    <cellStyle name="40% - Accent5 3" xfId="337" xr:uid="{00000000-0005-0000-0000-0000F7000000}"/>
    <cellStyle name="40% - Accent5 3 2" xfId="339" xr:uid="{00000000-0005-0000-0000-0000F8000000}"/>
    <cellStyle name="40% - Accent5 3 3" xfId="341" xr:uid="{00000000-0005-0000-0000-0000F9000000}"/>
    <cellStyle name="40% - Accent6 2" xfId="342" xr:uid="{00000000-0005-0000-0000-0000FA000000}"/>
    <cellStyle name="40% - Accent6 2 2" xfId="51" xr:uid="{00000000-0005-0000-0000-0000FB000000}"/>
    <cellStyle name="40% - Accent6 2 2 2" xfId="263" xr:uid="{00000000-0005-0000-0000-0000FC000000}"/>
    <cellStyle name="40% - Accent6 2 2 3" xfId="133" xr:uid="{00000000-0005-0000-0000-0000FD000000}"/>
    <cellStyle name="40% - Accent6 2 3" xfId="38" xr:uid="{00000000-0005-0000-0000-0000FE000000}"/>
    <cellStyle name="40% - Accent6 2 4" xfId="343" xr:uid="{00000000-0005-0000-0000-0000FF000000}"/>
    <cellStyle name="40% - Accent6 2_UMi-70GHz" xfId="345" xr:uid="{00000000-0005-0000-0000-000000010000}"/>
    <cellStyle name="40% - Accent6 3" xfId="346" xr:uid="{00000000-0005-0000-0000-000001010000}"/>
    <cellStyle name="40% - Accent6 3 2" xfId="350" xr:uid="{00000000-0005-0000-0000-000002010000}"/>
    <cellStyle name="40% - Accent6 3 3" xfId="352" xr:uid="{00000000-0005-0000-0000-000003010000}"/>
    <cellStyle name="40% - 강조색1 2" xfId="354" xr:uid="{00000000-0005-0000-0000-000004010000}"/>
    <cellStyle name="40% - 강조색1 2 2" xfId="277" xr:uid="{00000000-0005-0000-0000-000005010000}"/>
    <cellStyle name="40% - 강조색1 2 3" xfId="355" xr:uid="{00000000-0005-0000-0000-000006010000}"/>
    <cellStyle name="40% - 강조색1 3" xfId="357" xr:uid="{00000000-0005-0000-0000-000007010000}"/>
    <cellStyle name="40% - 강조색1 3 2" xfId="358" xr:uid="{00000000-0005-0000-0000-000008010000}"/>
    <cellStyle name="40% - 강조색1 3 3" xfId="359" xr:uid="{00000000-0005-0000-0000-000009010000}"/>
    <cellStyle name="40% - 강조색2 2" xfId="360" xr:uid="{00000000-0005-0000-0000-00000A010000}"/>
    <cellStyle name="40% - 강조색2 2 2" xfId="361" xr:uid="{00000000-0005-0000-0000-00000B010000}"/>
    <cellStyle name="40% - 강조색2 2 3" xfId="362" xr:uid="{00000000-0005-0000-0000-00000C010000}"/>
    <cellStyle name="40% - 강조색2 3" xfId="363" xr:uid="{00000000-0005-0000-0000-00000D010000}"/>
    <cellStyle name="40% - 강조색2 3 2" xfId="365" xr:uid="{00000000-0005-0000-0000-00000E010000}"/>
    <cellStyle name="40% - 강조색2 3 3" xfId="368" xr:uid="{00000000-0005-0000-0000-00000F010000}"/>
    <cellStyle name="40% - 강조색3 2" xfId="370" xr:uid="{00000000-0005-0000-0000-000010010000}"/>
    <cellStyle name="40% - 강조색3 2 2" xfId="371" xr:uid="{00000000-0005-0000-0000-000011010000}"/>
    <cellStyle name="40% - 강조색3 2 3" xfId="372" xr:uid="{00000000-0005-0000-0000-000012010000}"/>
    <cellStyle name="40% - 강조색3 3" xfId="373" xr:uid="{00000000-0005-0000-0000-000013010000}"/>
    <cellStyle name="40% - 강조색3 3 2" xfId="374" xr:uid="{00000000-0005-0000-0000-000014010000}"/>
    <cellStyle name="40% - 강조색3 3 3" xfId="375" xr:uid="{00000000-0005-0000-0000-000015010000}"/>
    <cellStyle name="40% - 강조색4 2" xfId="376" xr:uid="{00000000-0005-0000-0000-000016010000}"/>
    <cellStyle name="40% - 강조색4 2 2" xfId="378" xr:uid="{00000000-0005-0000-0000-000017010000}"/>
    <cellStyle name="40% - 강조색4 2 3" xfId="380" xr:uid="{00000000-0005-0000-0000-000018010000}"/>
    <cellStyle name="40% - 강조색4 3" xfId="381" xr:uid="{00000000-0005-0000-0000-000019010000}"/>
    <cellStyle name="40% - 강조색4 3 2" xfId="62" xr:uid="{00000000-0005-0000-0000-00001A010000}"/>
    <cellStyle name="40% - 강조색4 3 3" xfId="49" xr:uid="{00000000-0005-0000-0000-00001B010000}"/>
    <cellStyle name="40% - 강조색5 2" xfId="309" xr:uid="{00000000-0005-0000-0000-00001C010000}"/>
    <cellStyle name="40% - 강조색5 2 2" xfId="382" xr:uid="{00000000-0005-0000-0000-00001D010000}"/>
    <cellStyle name="40% - 강조색5 2 3" xfId="383" xr:uid="{00000000-0005-0000-0000-00001E010000}"/>
    <cellStyle name="40% - 강조색5 3" xfId="2" xr:uid="{00000000-0005-0000-0000-00001F010000}"/>
    <cellStyle name="40% - 강조색5 3 2" xfId="384" xr:uid="{00000000-0005-0000-0000-000020010000}"/>
    <cellStyle name="40% - 강조색5 3 3" xfId="344" xr:uid="{00000000-0005-0000-0000-000021010000}"/>
    <cellStyle name="40% - 강조색6 2" xfId="311" xr:uid="{00000000-0005-0000-0000-000022010000}"/>
    <cellStyle name="40% - 강조색6 2 2" xfId="385" xr:uid="{00000000-0005-0000-0000-000023010000}"/>
    <cellStyle name="40% - 강조색6 2 3" xfId="279" xr:uid="{00000000-0005-0000-0000-000024010000}"/>
    <cellStyle name="40% - 강조색6 3" xfId="387" xr:uid="{00000000-0005-0000-0000-000025010000}"/>
    <cellStyle name="40% - 강조색6 3 2" xfId="388" xr:uid="{00000000-0005-0000-0000-000026010000}"/>
    <cellStyle name="40% - 강조색6 3 3" xfId="390" xr:uid="{00000000-0005-0000-0000-000027010000}"/>
    <cellStyle name="40% - 强调文字颜色 1 2" xfId="391" xr:uid="{00000000-0005-0000-0000-000028010000}"/>
    <cellStyle name="40% - 强调文字颜色 1 2 2" xfId="396" xr:uid="{00000000-0005-0000-0000-000029010000}"/>
    <cellStyle name="40% - 强调文字颜色 1 2 3" xfId="398" xr:uid="{00000000-0005-0000-0000-00002A010000}"/>
    <cellStyle name="40% - 强调文字颜色 1 3" xfId="347" xr:uid="{00000000-0005-0000-0000-00002B010000}"/>
    <cellStyle name="40% - 强调文字颜色 1 3 2" xfId="399" xr:uid="{00000000-0005-0000-0000-00002C010000}"/>
    <cellStyle name="40% - 强调文字颜色 1 3 2 2" xfId="401" xr:uid="{00000000-0005-0000-0000-00002D010000}"/>
    <cellStyle name="40% - 强调文字颜色 1 3 2 2 2" xfId="403" xr:uid="{00000000-0005-0000-0000-00002E010000}"/>
    <cellStyle name="40% - 强调文字颜色 1 3 2 2 3" xfId="394" xr:uid="{00000000-0005-0000-0000-00002F010000}"/>
    <cellStyle name="40% - 强调文字颜色 1 3 2 3" xfId="222" xr:uid="{00000000-0005-0000-0000-000030010000}"/>
    <cellStyle name="40% - 强调文字颜色 1 3 2 4" xfId="63" xr:uid="{00000000-0005-0000-0000-000031010000}"/>
    <cellStyle name="40% - 强调文字颜色 1 3 3" xfId="404" xr:uid="{00000000-0005-0000-0000-000032010000}"/>
    <cellStyle name="40% - 强调文字颜色 1 3 3 2" xfId="405" xr:uid="{00000000-0005-0000-0000-000033010000}"/>
    <cellStyle name="40% - 强调文字颜色 1 3 3 3" xfId="232" xr:uid="{00000000-0005-0000-0000-000034010000}"/>
    <cellStyle name="40% - 强调文字颜色 1 3 4" xfId="196" xr:uid="{00000000-0005-0000-0000-000035010000}"/>
    <cellStyle name="40% - 强调文字颜色 1 3 5" xfId="4" xr:uid="{00000000-0005-0000-0000-000036010000}"/>
    <cellStyle name="40% - 强调文字颜色 2 2" xfId="226" xr:uid="{00000000-0005-0000-0000-000037010000}"/>
    <cellStyle name="40% - 强调文字颜色 2 2 2" xfId="407" xr:uid="{00000000-0005-0000-0000-000038010000}"/>
    <cellStyle name="40% - 强调文字颜色 2 2 3" xfId="409" xr:uid="{00000000-0005-0000-0000-000039010000}"/>
    <cellStyle name="40% - 强调文字颜色 2 3" xfId="411" xr:uid="{00000000-0005-0000-0000-00003A010000}"/>
    <cellStyle name="40% - 强调文字颜色 2 3 2" xfId="413" xr:uid="{00000000-0005-0000-0000-00003B010000}"/>
    <cellStyle name="40% - 强调文字颜色 2 3 2 2" xfId="414" xr:uid="{00000000-0005-0000-0000-00003C010000}"/>
    <cellStyle name="40% - 强调文字颜色 2 3 2 2 2" xfId="415" xr:uid="{00000000-0005-0000-0000-00003D010000}"/>
    <cellStyle name="40% - 强调文字颜色 2 3 2 2 3" xfId="416" xr:uid="{00000000-0005-0000-0000-00003E010000}"/>
    <cellStyle name="40% - 强调文字颜色 2 3 2 3" xfId="418" xr:uid="{00000000-0005-0000-0000-00003F010000}"/>
    <cellStyle name="40% - 强调文字颜色 2 3 2 4" xfId="420" xr:uid="{00000000-0005-0000-0000-000040010000}"/>
    <cellStyle name="40% - 强调文字颜色 2 3 3" xfId="421" xr:uid="{00000000-0005-0000-0000-000041010000}"/>
    <cellStyle name="40% - 强调文字颜色 2 3 3 2" xfId="172" xr:uid="{00000000-0005-0000-0000-000042010000}"/>
    <cellStyle name="40% - 强调文字颜色 2 3 3 3" xfId="181" xr:uid="{00000000-0005-0000-0000-000043010000}"/>
    <cellStyle name="40% - 强调文字颜色 2 3 4" xfId="203" xr:uid="{00000000-0005-0000-0000-000044010000}"/>
    <cellStyle name="40% - 强调文字颜色 2 3 5" xfId="205" xr:uid="{00000000-0005-0000-0000-000045010000}"/>
    <cellStyle name="40% - 强调文字颜色 3 2" xfId="76" xr:uid="{00000000-0005-0000-0000-000046010000}"/>
    <cellStyle name="40% - 强调文字颜色 3 2 2" xfId="208" xr:uid="{00000000-0005-0000-0000-000047010000}"/>
    <cellStyle name="40% - 强调文字颜色 3 2 3" xfId="213" xr:uid="{00000000-0005-0000-0000-000048010000}"/>
    <cellStyle name="40% - 强调文字颜色 3 3" xfId="79" xr:uid="{00000000-0005-0000-0000-000049010000}"/>
    <cellStyle name="40% - 强调文字颜色 3 3 2" xfId="422" xr:uid="{00000000-0005-0000-0000-00004A010000}"/>
    <cellStyle name="40% - 强调文字颜色 3 3 2 2" xfId="423" xr:uid="{00000000-0005-0000-0000-00004B010000}"/>
    <cellStyle name="40% - 强调文字颜色 3 3 2 2 2" xfId="353" xr:uid="{00000000-0005-0000-0000-00004C010000}"/>
    <cellStyle name="40% - 强调文字颜色 3 3 2 2 3" xfId="356" xr:uid="{00000000-0005-0000-0000-00004D010000}"/>
    <cellStyle name="40% - 强调文字颜色 3 3 2 3" xfId="424" xr:uid="{00000000-0005-0000-0000-00004E010000}"/>
    <cellStyle name="40% - 强调文字颜色 3 3 2 4" xfId="425" xr:uid="{00000000-0005-0000-0000-00004F010000}"/>
    <cellStyle name="40% - 强调文字颜色 3 3 3" xfId="34" xr:uid="{00000000-0005-0000-0000-000050010000}"/>
    <cellStyle name="40% - 强调文字颜色 3 3 3 2" xfId="7" xr:uid="{00000000-0005-0000-0000-000051010000}"/>
    <cellStyle name="40% - 强调文字颜色 3 3 3 3" xfId="67" xr:uid="{00000000-0005-0000-0000-000052010000}"/>
    <cellStyle name="40% - 强调文字颜色 3 3 4" xfId="216" xr:uid="{00000000-0005-0000-0000-000053010000}"/>
    <cellStyle name="40% - 强调文字颜色 3 3 5" xfId="219" xr:uid="{00000000-0005-0000-0000-000054010000}"/>
    <cellStyle name="40% - 强调文字颜色 4 2" xfId="35" xr:uid="{00000000-0005-0000-0000-000055010000}"/>
    <cellStyle name="40% - 强调文字颜色 4 2 2" xfId="426" xr:uid="{00000000-0005-0000-0000-000056010000}"/>
    <cellStyle name="40% - 强调文字颜色 4 2 3" xfId="427" xr:uid="{00000000-0005-0000-0000-000057010000}"/>
    <cellStyle name="40% - 强调文字颜色 4 3" xfId="282" xr:uid="{00000000-0005-0000-0000-000058010000}"/>
    <cellStyle name="40% - 强调文字颜色 4 3 2" xfId="55" xr:uid="{00000000-0005-0000-0000-000059010000}"/>
    <cellStyle name="40% - 强调文字颜色 4 3 2 2" xfId="393" xr:uid="{00000000-0005-0000-0000-00005A010000}"/>
    <cellStyle name="40% - 强调文字颜色 4 3 2 2 2" xfId="395" xr:uid="{00000000-0005-0000-0000-00005B010000}"/>
    <cellStyle name="40% - 强调文字颜色 4 3 2 2 3" xfId="397" xr:uid="{00000000-0005-0000-0000-00005C010000}"/>
    <cellStyle name="40% - 强调文字颜色 4 3 2 3" xfId="349" xr:uid="{00000000-0005-0000-0000-00005D010000}"/>
    <cellStyle name="40% - 强调文字颜色 4 3 2 4" xfId="351" xr:uid="{00000000-0005-0000-0000-00005E010000}"/>
    <cellStyle name="40% - 强调文字颜色 4 3 3" xfId="56" xr:uid="{00000000-0005-0000-0000-00005F010000}"/>
    <cellStyle name="40% - 强调文字颜色 4 3 3 2" xfId="228" xr:uid="{00000000-0005-0000-0000-000060010000}"/>
    <cellStyle name="40% - 强调文字颜色 4 3 3 3" xfId="410" xr:uid="{00000000-0005-0000-0000-000061010000}"/>
    <cellStyle name="40% - 强调文字颜色 4 3 4" xfId="6" xr:uid="{00000000-0005-0000-0000-000062010000}"/>
    <cellStyle name="40% - 强调文字颜色 4 3 5" xfId="66" xr:uid="{00000000-0005-0000-0000-000063010000}"/>
    <cellStyle name="40% - 强调文字颜色 5 2" xfId="284" xr:uid="{00000000-0005-0000-0000-000064010000}"/>
    <cellStyle name="40% - 强调文字颜色 5 2 2" xfId="428" xr:uid="{00000000-0005-0000-0000-000065010000}"/>
    <cellStyle name="40% - 强调文字颜色 5 2 3" xfId="429" xr:uid="{00000000-0005-0000-0000-000066010000}"/>
    <cellStyle name="40% - 强调文字颜色 5 3" xfId="286" xr:uid="{00000000-0005-0000-0000-000067010000}"/>
    <cellStyle name="40% - 强调文字颜色 5 3 2" xfId="430" xr:uid="{00000000-0005-0000-0000-000068010000}"/>
    <cellStyle name="40% - 强调文字颜色 5 3 2 2" xfId="431" xr:uid="{00000000-0005-0000-0000-000069010000}"/>
    <cellStyle name="40% - 强调文字颜色 5 3 2 2 2" xfId="432" xr:uid="{00000000-0005-0000-0000-00006A010000}"/>
    <cellStyle name="40% - 强调文字颜色 5 3 2 2 3" xfId="116" xr:uid="{00000000-0005-0000-0000-00006B010000}"/>
    <cellStyle name="40% - 强调文字颜色 5 3 2 3" xfId="433" xr:uid="{00000000-0005-0000-0000-00006C010000}"/>
    <cellStyle name="40% - 强调文字颜色 5 3 2 4" xfId="434" xr:uid="{00000000-0005-0000-0000-00006D010000}"/>
    <cellStyle name="40% - 强调文字颜色 5 3 3" xfId="435" xr:uid="{00000000-0005-0000-0000-00006E010000}"/>
    <cellStyle name="40% - 强调文字颜色 5 3 3 2" xfId="15" xr:uid="{00000000-0005-0000-0000-00006F010000}"/>
    <cellStyle name="40% - 强调文字颜色 5 3 3 3" xfId="436" xr:uid="{00000000-0005-0000-0000-000070010000}"/>
    <cellStyle name="40% - 强调文字颜色 5 3 4" xfId="437" xr:uid="{00000000-0005-0000-0000-000071010000}"/>
    <cellStyle name="40% - 强调文字颜色 5 3 5" xfId="438" xr:uid="{00000000-0005-0000-0000-000072010000}"/>
    <cellStyle name="40% - 强调文字颜色 6 2" xfId="95" xr:uid="{00000000-0005-0000-0000-000073010000}"/>
    <cellStyle name="40% - 强调文字颜色 6 2 2" xfId="245" xr:uid="{00000000-0005-0000-0000-000074010000}"/>
    <cellStyle name="40% - 强调文字颜色 6 2 3" xfId="247" xr:uid="{00000000-0005-0000-0000-000075010000}"/>
    <cellStyle name="40% - 强调文字颜色 6 3" xfId="99" xr:uid="{00000000-0005-0000-0000-000076010000}"/>
    <cellStyle name="40% - 强调文字颜色 6 3 2" xfId="419" xr:uid="{00000000-0005-0000-0000-000077010000}"/>
    <cellStyle name="40% - 强调文字颜色 6 3 2 2" xfId="439" xr:uid="{00000000-0005-0000-0000-000078010000}"/>
    <cellStyle name="40% - 强调文字颜色 6 3 2 2 2" xfId="149" xr:uid="{00000000-0005-0000-0000-000079010000}"/>
    <cellStyle name="40% - 强调文字颜色 6 3 2 2 3" xfId="166" xr:uid="{00000000-0005-0000-0000-00007A010000}"/>
    <cellStyle name="40% - 强调文字颜色 6 3 2 3" xfId="406" xr:uid="{00000000-0005-0000-0000-00007B010000}"/>
    <cellStyle name="40% - 强调文字颜色 6 3 2 4" xfId="408" xr:uid="{00000000-0005-0000-0000-00007C010000}"/>
    <cellStyle name="40% - 强调文字颜色 6 3 3" xfId="440" xr:uid="{00000000-0005-0000-0000-00007D010000}"/>
    <cellStyle name="40% - 强调文字颜色 6 3 3 2" xfId="441" xr:uid="{00000000-0005-0000-0000-00007E010000}"/>
    <cellStyle name="40% - 强调文字颜色 6 3 3 3" xfId="412" xr:uid="{00000000-0005-0000-0000-00007F010000}"/>
    <cellStyle name="40% - 强调文字颜色 6 3 4" xfId="442" xr:uid="{00000000-0005-0000-0000-000080010000}"/>
    <cellStyle name="40% - 强调文字颜色 6 3 5" xfId="369" xr:uid="{00000000-0005-0000-0000-000081010000}"/>
    <cellStyle name="40% - 着色 1 2" xfId="364" xr:uid="{00000000-0005-0000-0000-000082010000}"/>
    <cellStyle name="40% - 着色 1 3" xfId="367" xr:uid="{00000000-0005-0000-0000-000083010000}"/>
    <cellStyle name="40% - 着色 2 2" xfId="297" xr:uid="{00000000-0005-0000-0000-000084010000}"/>
    <cellStyle name="40% - 着色 2 3" xfId="443" xr:uid="{00000000-0005-0000-0000-000085010000}"/>
    <cellStyle name="40% - 着色 3 2" xfId="444" xr:uid="{00000000-0005-0000-0000-000086010000}"/>
    <cellStyle name="40% - 着色 3 3" xfId="31" xr:uid="{00000000-0005-0000-0000-000087010000}"/>
    <cellStyle name="40% - 着色 4 2" xfId="445" xr:uid="{00000000-0005-0000-0000-000088010000}"/>
    <cellStyle name="40% - 着色 4 3" xfId="175" xr:uid="{00000000-0005-0000-0000-000089010000}"/>
    <cellStyle name="40% - 着色 5 2" xfId="39" xr:uid="{00000000-0005-0000-0000-00008A010000}"/>
    <cellStyle name="40% - 着色 5 3" xfId="183" xr:uid="{00000000-0005-0000-0000-00008B010000}"/>
    <cellStyle name="40% - 着色 6 2" xfId="82" xr:uid="{00000000-0005-0000-0000-00008C010000}"/>
    <cellStyle name="40% - 着色 6 3" xfId="446" xr:uid="{00000000-0005-0000-0000-00008D010000}"/>
    <cellStyle name="60% - 强调文字颜色 1 2" xfId="110" xr:uid="{00000000-0005-0000-0000-00008E010000}"/>
    <cellStyle name="60% - 强调文字颜色 2 2" xfId="128" xr:uid="{00000000-0005-0000-0000-00008F010000}"/>
    <cellStyle name="60% - 强调文字颜色 3 2" xfId="143" xr:uid="{00000000-0005-0000-0000-000090010000}"/>
    <cellStyle name="60% - 强调文字颜色 4 2" xfId="165" xr:uid="{00000000-0005-0000-0000-000091010000}"/>
    <cellStyle name="60% - 强调文字颜色 5 2" xfId="447" xr:uid="{00000000-0005-0000-0000-000092010000}"/>
    <cellStyle name="60% - 强调文字颜色 6 2" xfId="448" xr:uid="{00000000-0005-0000-0000-000093010000}"/>
    <cellStyle name="Accent6" xfId="541" builtinId="49"/>
    <cellStyle name="Bad" xfId="540" builtinId="27"/>
    <cellStyle name="Commentaire 2" xfId="449" xr:uid="{00000000-0005-0000-0000-000096010000}"/>
    <cellStyle name="Commentaire 2 2" xfId="366" xr:uid="{00000000-0005-0000-0000-000097010000}"/>
    <cellStyle name="Commentaire 2 2 2" xfId="30" xr:uid="{00000000-0005-0000-0000-000098010000}"/>
    <cellStyle name="Commentaire 2 2 2 2" xfId="109" xr:uid="{00000000-0005-0000-0000-000099010000}"/>
    <cellStyle name="Commentaire 2 2 2 3" xfId="450" xr:uid="{00000000-0005-0000-0000-00009A010000}"/>
    <cellStyle name="Commentaire 2 2 3" xfId="20" xr:uid="{00000000-0005-0000-0000-00009B010000}"/>
    <cellStyle name="Commentaire 2 2 4" xfId="9" xr:uid="{00000000-0005-0000-0000-00009C010000}"/>
    <cellStyle name="Commentaire 2 3" xfId="171" xr:uid="{00000000-0005-0000-0000-00009D010000}"/>
    <cellStyle name="Commentaire 2 3 2" xfId="174" xr:uid="{00000000-0005-0000-0000-00009E010000}"/>
    <cellStyle name="Commentaire 2 3 3" xfId="177" xr:uid="{00000000-0005-0000-0000-00009F010000}"/>
    <cellStyle name="Commentaire 2 4" xfId="180" xr:uid="{00000000-0005-0000-0000-0000A0010000}"/>
    <cellStyle name="Commentaire 2 5" xfId="16" xr:uid="{00000000-0005-0000-0000-0000A1010000}"/>
    <cellStyle name="Good" xfId="539" builtinId="26"/>
    <cellStyle name="Input" xfId="544" builtinId="20"/>
    <cellStyle name="MEJ" xfId="542" xr:uid="{00000000-0005-0000-0000-0000A4010000}"/>
    <cellStyle name="Normal" xfId="0" builtinId="0"/>
    <cellStyle name="Normal 2" xfId="340" xr:uid="{00000000-0005-0000-0000-0000A6010000}"/>
    <cellStyle name="Normal 2 2" xfId="451" xr:uid="{00000000-0005-0000-0000-0000A7010000}"/>
    <cellStyle name="Normal 2 2 2" xfId="85" xr:uid="{00000000-0005-0000-0000-0000A8010000}"/>
    <cellStyle name="Normal 2 2 2 2" xfId="147" xr:uid="{00000000-0005-0000-0000-0000A9010000}"/>
    <cellStyle name="Normal 2 2 2 2 2" xfId="45" xr:uid="{00000000-0005-0000-0000-0000AA010000}"/>
    <cellStyle name="Normal 2 2 2 2 3" xfId="108" xr:uid="{00000000-0005-0000-0000-0000AB010000}"/>
    <cellStyle name="Normal 2 2 2 3" xfId="452" xr:uid="{00000000-0005-0000-0000-0000AC010000}"/>
    <cellStyle name="Normal 2 2 2 4" xfId="453" xr:uid="{00000000-0005-0000-0000-0000AD010000}"/>
    <cellStyle name="Normal 2 2 2_UMi-70GHz" xfId="218" xr:uid="{00000000-0005-0000-0000-0000AE010000}"/>
    <cellStyle name="Normal 2 2 3" xfId="236" xr:uid="{00000000-0005-0000-0000-0000AF010000}"/>
    <cellStyle name="Normal 2 2 3 2" xfId="454" xr:uid="{00000000-0005-0000-0000-0000B0010000}"/>
    <cellStyle name="Normal 2 2 3 3" xfId="455" xr:uid="{00000000-0005-0000-0000-0000B1010000}"/>
    <cellStyle name="Normal 2 2 4" xfId="330" xr:uid="{00000000-0005-0000-0000-0000B2010000}"/>
    <cellStyle name="Normal 2 2 5" xfId="334" xr:uid="{00000000-0005-0000-0000-0000B3010000}"/>
    <cellStyle name="Normal 2 2_UMi-70GHz" xfId="456" xr:uid="{00000000-0005-0000-0000-0000B4010000}"/>
    <cellStyle name="Normal 2 3" xfId="457" xr:uid="{00000000-0005-0000-0000-0000B5010000}"/>
    <cellStyle name="Normal 2 3 2" xfId="239" xr:uid="{00000000-0005-0000-0000-0000B6010000}"/>
    <cellStyle name="Normal 2 3 2 2" xfId="43" xr:uid="{00000000-0005-0000-0000-0000B7010000}"/>
    <cellStyle name="Normal 2 3 2 3" xfId="458" xr:uid="{00000000-0005-0000-0000-0000B8010000}"/>
    <cellStyle name="Normal 2 3 3" xfId="459" xr:uid="{00000000-0005-0000-0000-0000B9010000}"/>
    <cellStyle name="Normal 2 3 4" xfId="338" xr:uid="{00000000-0005-0000-0000-0000BA010000}"/>
    <cellStyle name="Normal 2 3_UMi-70GHz" xfId="386" xr:uid="{00000000-0005-0000-0000-0000BB010000}"/>
    <cellStyle name="Normal 2 4" xfId="460" xr:uid="{00000000-0005-0000-0000-0000BC010000}"/>
    <cellStyle name="Normal 2 4 2" xfId="461" xr:uid="{00000000-0005-0000-0000-0000BD010000}"/>
    <cellStyle name="Normal 2 4 3" xfId="52" xr:uid="{00000000-0005-0000-0000-0000BE010000}"/>
    <cellStyle name="Normal 2 5" xfId="377" xr:uid="{00000000-0005-0000-0000-0000BF010000}"/>
    <cellStyle name="Normal 2 6" xfId="379" xr:uid="{00000000-0005-0000-0000-0000C0010000}"/>
    <cellStyle name="Normal 2 7" xfId="8" xr:uid="{00000000-0005-0000-0000-0000C1010000}"/>
    <cellStyle name="Normal 2 8" xfId="462" xr:uid="{00000000-0005-0000-0000-0000C2010000}"/>
    <cellStyle name="Normal 2_UMi-70GHz" xfId="265" xr:uid="{00000000-0005-0000-0000-0000C3010000}"/>
    <cellStyle name="Normal 3" xfId="463" xr:uid="{00000000-0005-0000-0000-0000C4010000}"/>
    <cellStyle name="Normal 3 2" xfId="464" xr:uid="{00000000-0005-0000-0000-0000C5010000}"/>
    <cellStyle name="Normal 3 3" xfId="400" xr:uid="{00000000-0005-0000-0000-0000C6010000}"/>
    <cellStyle name="Normal 3 3 2" xfId="402" xr:uid="{00000000-0005-0000-0000-0000C7010000}"/>
    <cellStyle name="Normal 3 3 2 2" xfId="465" xr:uid="{00000000-0005-0000-0000-0000C8010000}"/>
    <cellStyle name="Normal 3 3 2 3" xfId="466" xr:uid="{00000000-0005-0000-0000-0000C9010000}"/>
    <cellStyle name="Normal 3 3 3" xfId="392" xr:uid="{00000000-0005-0000-0000-0000CA010000}"/>
    <cellStyle name="Normal 3 3 4" xfId="348" xr:uid="{00000000-0005-0000-0000-0000CB010000}"/>
    <cellStyle name="Normal 3 3_UMi-70GHz" xfId="140" xr:uid="{00000000-0005-0000-0000-0000CC010000}"/>
    <cellStyle name="Normal 3 4" xfId="221" xr:uid="{00000000-0005-0000-0000-0000CD010000}"/>
    <cellStyle name="Normal 3 4 2" xfId="224" xr:uid="{00000000-0005-0000-0000-0000CE010000}"/>
    <cellStyle name="Normal 3 4 3" xfId="227" xr:uid="{00000000-0005-0000-0000-0000CF010000}"/>
    <cellStyle name="Normal 3 5" xfId="61" xr:uid="{00000000-0005-0000-0000-0000D0010000}"/>
    <cellStyle name="Normal 3 6" xfId="48" xr:uid="{00000000-0005-0000-0000-0000D1010000}"/>
    <cellStyle name="Normal 3_UMi-70GHz" xfId="467" xr:uid="{00000000-0005-0000-0000-0000D2010000}"/>
    <cellStyle name="Normal 4" xfId="468" xr:uid="{00000000-0005-0000-0000-0000D3010000}"/>
    <cellStyle name="Normal 4 2" xfId="469" xr:uid="{00000000-0005-0000-0000-0000D4010000}"/>
    <cellStyle name="Normal 4 2 2" xfId="470" xr:uid="{00000000-0005-0000-0000-0000D5010000}"/>
    <cellStyle name="Normal 4 2 2 2" xfId="188" xr:uid="{00000000-0005-0000-0000-0000D6010000}"/>
    <cellStyle name="Normal 4 2 2 3" xfId="472" xr:uid="{00000000-0005-0000-0000-0000D7010000}"/>
    <cellStyle name="Normal 4 2 3" xfId="473" xr:uid="{00000000-0005-0000-0000-0000D8010000}"/>
    <cellStyle name="Normal 4 2 4" xfId="474" xr:uid="{00000000-0005-0000-0000-0000D9010000}"/>
    <cellStyle name="Normal 4 2_UMi-70GHz" xfId="475" xr:uid="{00000000-0005-0000-0000-0000DA010000}"/>
    <cellStyle name="Normal 4 3" xfId="476" xr:uid="{00000000-0005-0000-0000-0000DB010000}"/>
    <cellStyle name="Normal 4 3 2" xfId="477" xr:uid="{00000000-0005-0000-0000-0000DC010000}"/>
    <cellStyle name="Normal 4 3 3" xfId="478" xr:uid="{00000000-0005-0000-0000-0000DD010000}"/>
    <cellStyle name="Normal 4 4" xfId="479" xr:uid="{00000000-0005-0000-0000-0000DE010000}"/>
    <cellStyle name="Normal 4 5" xfId="480" xr:uid="{00000000-0005-0000-0000-0000DF010000}"/>
    <cellStyle name="Normal 4_UMi-70GHz" xfId="481" xr:uid="{00000000-0005-0000-0000-0000E0010000}"/>
    <cellStyle name="Normal 5" xfId="543" xr:uid="{00000000-0005-0000-0000-0000E1010000}"/>
    <cellStyle name="TableStyleLight1" xfId="482" xr:uid="{00000000-0005-0000-0000-0000E2010000}"/>
    <cellStyle name="TableStyleLight1 2" xfId="483" xr:uid="{00000000-0005-0000-0000-0000E3010000}"/>
    <cellStyle name="一般 2" xfId="518" xr:uid="{00000000-0005-0000-0000-0000E4010000}"/>
    <cellStyle name="一般 2 2" xfId="519" xr:uid="{00000000-0005-0000-0000-0000E5010000}"/>
    <cellStyle name="一般 2 3" xfId="520" xr:uid="{00000000-0005-0000-0000-0000E6010000}"/>
    <cellStyle name="一般 2_UMi-70GHz" xfId="521" xr:uid="{00000000-0005-0000-0000-0000E7010000}"/>
    <cellStyle name="一般 3" xfId="522" xr:uid="{00000000-0005-0000-0000-0000E8010000}"/>
    <cellStyle name="好 2" xfId="504" xr:uid="{00000000-0005-0000-0000-0000E9010000}"/>
    <cellStyle name="好_UMi-70GHz" xfId="10" xr:uid="{00000000-0005-0000-0000-0000EA010000}"/>
    <cellStyle name="差 2" xfId="489" xr:uid="{00000000-0005-0000-0000-0000EB010000}"/>
    <cellStyle name="差_UMi-70GHz" xfId="490" xr:uid="{00000000-0005-0000-0000-0000EC010000}"/>
    <cellStyle name="常规 2" xfId="491" xr:uid="{00000000-0005-0000-0000-0000ED010000}"/>
    <cellStyle name="常规 3" xfId="492" xr:uid="{00000000-0005-0000-0000-0000EE010000}"/>
    <cellStyle name="常规 3 2" xfId="493" xr:uid="{00000000-0005-0000-0000-0000EF010000}"/>
    <cellStyle name="常规 3 2 2" xfId="494" xr:uid="{00000000-0005-0000-0000-0000F0010000}"/>
    <cellStyle name="常规 3 2 2 2" xfId="288" xr:uid="{00000000-0005-0000-0000-0000F1010000}"/>
    <cellStyle name="常规 3 2 2 3" xfId="495" xr:uid="{00000000-0005-0000-0000-0000F2010000}"/>
    <cellStyle name="常规 3 2 2 4" xfId="536" xr:uid="{00000000-0005-0000-0000-0000F3010000}"/>
    <cellStyle name="常规 3 2 2 4 2" xfId="538" xr:uid="{00000000-0005-0000-0000-0000F4010000}"/>
    <cellStyle name="常规 3 2 3" xfId="496" xr:uid="{00000000-0005-0000-0000-0000F5010000}"/>
    <cellStyle name="常规 3 2 4" xfId="497" xr:uid="{00000000-0005-0000-0000-0000F6010000}"/>
    <cellStyle name="常规 3 2 5" xfId="535" xr:uid="{00000000-0005-0000-0000-0000F7010000}"/>
    <cellStyle name="常规 3 2 5 2" xfId="537" xr:uid="{00000000-0005-0000-0000-0000F8010000}"/>
    <cellStyle name="常规 3 3" xfId="498" xr:uid="{00000000-0005-0000-0000-0000F9010000}"/>
    <cellStyle name="常规 3 3 2" xfId="499" xr:uid="{00000000-0005-0000-0000-0000FA010000}"/>
    <cellStyle name="常规 3 3 3" xfId="500" xr:uid="{00000000-0005-0000-0000-0000FB010000}"/>
    <cellStyle name="常规 3 4" xfId="501" xr:uid="{00000000-0005-0000-0000-0000FC010000}"/>
    <cellStyle name="常规 3 5" xfId="502" xr:uid="{00000000-0005-0000-0000-0000FD010000}"/>
    <cellStyle name="常规 4" xfId="503" xr:uid="{00000000-0005-0000-0000-0000FE010000}"/>
    <cellStyle name="常规 5" xfId="129" xr:uid="{00000000-0005-0000-0000-0000FF010000}"/>
    <cellStyle name="常规 6" xfId="534" xr:uid="{00000000-0005-0000-0000-000000020000}"/>
    <cellStyle name="强调文字颜色 1 2" xfId="509" xr:uid="{00000000-0005-0000-0000-000001020000}"/>
    <cellStyle name="强调文字颜色 2 2" xfId="510" xr:uid="{00000000-0005-0000-0000-000002020000}"/>
    <cellStyle name="强调文字颜色 3 2" xfId="511" xr:uid="{00000000-0005-0000-0000-000003020000}"/>
    <cellStyle name="强调文字颜色 4 2" xfId="512" xr:uid="{00000000-0005-0000-0000-000004020000}"/>
    <cellStyle name="强调文字颜色 5 2" xfId="513" xr:uid="{00000000-0005-0000-0000-000005020000}"/>
    <cellStyle name="强调文字颜色 6 2" xfId="514" xr:uid="{00000000-0005-0000-0000-000006020000}"/>
    <cellStyle name="标题 1 2" xfId="484" xr:uid="{00000000-0005-0000-0000-000007020000}"/>
    <cellStyle name="标题 2 2" xfId="485" xr:uid="{00000000-0005-0000-0000-000008020000}"/>
    <cellStyle name="标题 3 2" xfId="486" xr:uid="{00000000-0005-0000-0000-000009020000}"/>
    <cellStyle name="标题 4 2" xfId="487" xr:uid="{00000000-0005-0000-0000-00000A020000}"/>
    <cellStyle name="标题 5" xfId="488" xr:uid="{00000000-0005-0000-0000-00000B020000}"/>
    <cellStyle name="检查单元格 2" xfId="506" xr:uid="{00000000-0005-0000-0000-00000C020000}"/>
    <cellStyle name="汇总 2" xfId="471" xr:uid="{00000000-0005-0000-0000-00000D020000}"/>
    <cellStyle name="注释 2" xfId="523" xr:uid="{00000000-0005-0000-0000-00000E020000}"/>
    <cellStyle name="注释 2 2" xfId="524" xr:uid="{00000000-0005-0000-0000-00000F020000}"/>
    <cellStyle name="注释 2 2 2" xfId="389" xr:uid="{00000000-0005-0000-0000-000010020000}"/>
    <cellStyle name="注释 2 2 2 2" xfId="525" xr:uid="{00000000-0005-0000-0000-000011020000}"/>
    <cellStyle name="注释 2 2 2 3" xfId="526" xr:uid="{00000000-0005-0000-0000-000012020000}"/>
    <cellStyle name="注释 2 2 3" xfId="527" xr:uid="{00000000-0005-0000-0000-000013020000}"/>
    <cellStyle name="注释 2 2 4" xfId="528" xr:uid="{00000000-0005-0000-0000-000014020000}"/>
    <cellStyle name="注释 2 3" xfId="529" xr:uid="{00000000-0005-0000-0000-000015020000}"/>
    <cellStyle name="注释 2 3 2" xfId="530" xr:uid="{00000000-0005-0000-0000-000016020000}"/>
    <cellStyle name="注释 2 3 3" xfId="531" xr:uid="{00000000-0005-0000-0000-000017020000}"/>
    <cellStyle name="注释 2 4" xfId="532" xr:uid="{00000000-0005-0000-0000-000018020000}"/>
    <cellStyle name="注释 2 5" xfId="533" xr:uid="{00000000-0005-0000-0000-000019020000}"/>
    <cellStyle name="解释性文本 2" xfId="417" xr:uid="{00000000-0005-0000-0000-00001A020000}"/>
    <cellStyle name="警告文本 2" xfId="507" xr:uid="{00000000-0005-0000-0000-00001B020000}"/>
    <cellStyle name="计算 2" xfId="505" xr:uid="{00000000-0005-0000-0000-00001C020000}"/>
    <cellStyle name="输入 2" xfId="517" xr:uid="{00000000-0005-0000-0000-00001D020000}"/>
    <cellStyle name="输出 2" xfId="516" xr:uid="{00000000-0005-0000-0000-00001E020000}"/>
    <cellStyle name="适中 2" xfId="515" xr:uid="{00000000-0005-0000-0000-00001F020000}"/>
    <cellStyle name="链接单元格 2" xfId="508" xr:uid="{00000000-0005-0000-0000-000020020000}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E22" sqref="E22"/>
    </sheetView>
  </sheetViews>
  <sheetFormatPr defaultColWidth="9.42578125" defaultRowHeight="12.75"/>
  <cols>
    <col min="1" max="1" width="10.42578125" customWidth="1"/>
    <col min="2" max="2" width="13.5703125" customWidth="1"/>
    <col min="4" max="4" width="16" customWidth="1"/>
    <col min="5" max="5" width="62.42578125" style="13" customWidth="1"/>
  </cols>
  <sheetData>
    <row r="4" spans="2:5">
      <c r="B4" t="s">
        <v>0</v>
      </c>
      <c r="C4" t="s">
        <v>1</v>
      </c>
      <c r="D4" t="s">
        <v>2</v>
      </c>
      <c r="E4" s="13" t="s">
        <v>3</v>
      </c>
    </row>
    <row r="5" spans="2:5">
      <c r="B5" s="16" t="s">
        <v>4</v>
      </c>
      <c r="C5" s="10">
        <v>0</v>
      </c>
      <c r="D5" t="s">
        <v>5</v>
      </c>
      <c r="E5" s="13" t="s">
        <v>6</v>
      </c>
    </row>
    <row r="6" spans="2:5">
      <c r="B6" s="16" t="s">
        <v>7</v>
      </c>
      <c r="C6" s="10">
        <v>1</v>
      </c>
      <c r="D6" s="17" t="s">
        <v>8</v>
      </c>
      <c r="E6" s="18" t="s">
        <v>9</v>
      </c>
    </row>
    <row r="7" spans="2:5">
      <c r="B7" s="16"/>
      <c r="C7" s="10"/>
      <c r="D7" s="17"/>
      <c r="E7" s="18"/>
    </row>
    <row r="8" spans="2:5">
      <c r="B8" s="14"/>
      <c r="C8" s="10"/>
    </row>
    <row r="9" spans="2:5">
      <c r="B9" s="14"/>
      <c r="C9" s="10"/>
    </row>
    <row r="10" spans="2:5">
      <c r="B10" s="14"/>
      <c r="C10" s="10"/>
    </row>
    <row r="11" spans="2:5">
      <c r="B11" s="14"/>
      <c r="C11" s="10"/>
    </row>
    <row r="12" spans="2:5" ht="19.350000000000001" customHeight="1">
      <c r="B12" s="14"/>
      <c r="C12" s="10"/>
    </row>
    <row r="13" spans="2:5">
      <c r="B13" s="14"/>
      <c r="C13" s="10"/>
    </row>
    <row r="14" spans="2:5">
      <c r="B14" s="14"/>
      <c r="C14" s="10"/>
    </row>
    <row r="15" spans="2:5">
      <c r="B15" s="14"/>
      <c r="C15" s="10"/>
    </row>
    <row r="16" spans="2:5">
      <c r="B16" s="14"/>
      <c r="C16" s="10"/>
    </row>
    <row r="17" spans="2:5">
      <c r="B17" s="14"/>
      <c r="C17" s="10"/>
    </row>
    <row r="18" spans="2:5">
      <c r="B18" s="14"/>
      <c r="C18" s="10"/>
    </row>
    <row r="19" spans="2:5">
      <c r="B19" s="14"/>
      <c r="C19" s="10"/>
    </row>
    <row r="20" spans="2:5">
      <c r="B20" s="14"/>
      <c r="C20" s="10"/>
    </row>
    <row r="21" spans="2:5">
      <c r="B21" s="14"/>
      <c r="C21" s="10"/>
    </row>
    <row r="22" spans="2:5">
      <c r="B22" s="14"/>
      <c r="C22" s="10"/>
      <c r="E22"/>
    </row>
    <row r="23" spans="2:5">
      <c r="B23" s="14"/>
      <c r="C23" s="10"/>
    </row>
    <row r="24" spans="2:5">
      <c r="B24" s="14"/>
      <c r="C24" s="10"/>
    </row>
    <row r="25" spans="2:5">
      <c r="B25" s="14"/>
      <c r="C25" s="10"/>
    </row>
    <row r="26" spans="2:5">
      <c r="B26" s="14"/>
      <c r="C26" s="10"/>
    </row>
    <row r="27" spans="2:5">
      <c r="B27" s="14"/>
      <c r="C27" s="10"/>
    </row>
    <row r="28" spans="2:5">
      <c r="B28" s="14"/>
      <c r="C28" s="10"/>
    </row>
    <row r="29" spans="2:5">
      <c r="B29" s="14"/>
      <c r="C29" s="10"/>
    </row>
    <row r="30" spans="2:5">
      <c r="B30" s="14"/>
      <c r="C30" s="10"/>
    </row>
    <row r="31" spans="2:5">
      <c r="B31" s="14"/>
      <c r="C31" s="10"/>
    </row>
    <row r="32" spans="2:5">
      <c r="B32" s="14"/>
      <c r="C32" s="10"/>
    </row>
    <row r="33" spans="2:5">
      <c r="B33" s="14"/>
      <c r="C33" s="10"/>
    </row>
    <row r="34" spans="2:5">
      <c r="B34" s="14"/>
      <c r="C34" s="10"/>
    </row>
    <row r="35" spans="2:5">
      <c r="B35" s="15"/>
      <c r="C35" s="10"/>
      <c r="D35" s="10"/>
    </row>
    <row r="36" spans="2:5">
      <c r="B36" s="14"/>
      <c r="C36" s="10"/>
    </row>
    <row r="37" spans="2:5">
      <c r="B37" s="14"/>
      <c r="C37" s="10"/>
    </row>
    <row r="38" spans="2:5">
      <c r="B38" s="14"/>
      <c r="C38" s="10"/>
    </row>
    <row r="39" spans="2:5">
      <c r="B39" s="13"/>
      <c r="C39" s="13"/>
      <c r="D39" s="13"/>
    </row>
    <row r="40" spans="2:5">
      <c r="B40" s="14"/>
      <c r="C40" s="10"/>
    </row>
    <row r="41" spans="2:5">
      <c r="B41" s="14"/>
      <c r="C41" s="10"/>
    </row>
    <row r="42" spans="2:5">
      <c r="B42" s="14"/>
      <c r="C42" s="10"/>
      <c r="E42" s="18"/>
    </row>
    <row r="43" spans="2:5">
      <c r="B43" s="14"/>
      <c r="C43" s="10"/>
    </row>
    <row r="44" spans="2:5">
      <c r="B44" s="14"/>
      <c r="C44" s="10"/>
    </row>
    <row r="45" spans="2:5">
      <c r="B45" s="14"/>
      <c r="C45" s="10"/>
    </row>
    <row r="46" spans="2:5">
      <c r="B46" s="16"/>
      <c r="C46" s="10"/>
      <c r="D46" s="17"/>
      <c r="E46" s="18"/>
    </row>
    <row r="47" spans="2:5">
      <c r="B47" s="16"/>
      <c r="C47" s="10"/>
      <c r="D47" s="17"/>
    </row>
    <row r="48" spans="2:5">
      <c r="B48" s="14"/>
      <c r="C48" s="10"/>
    </row>
    <row r="49" spans="2:5">
      <c r="B49" s="14"/>
      <c r="C49" s="10"/>
      <c r="E49" s="18"/>
    </row>
    <row r="50" spans="2:5">
      <c r="B50" s="14"/>
      <c r="C50" s="10"/>
      <c r="E50" s="18"/>
    </row>
    <row r="51" spans="2:5">
      <c r="B51" s="16"/>
      <c r="C51" s="19"/>
      <c r="E51" s="18"/>
    </row>
    <row r="52" spans="2:5">
      <c r="B52" s="14"/>
      <c r="C52" s="19"/>
      <c r="E52" s="18"/>
    </row>
    <row r="53" spans="2:5">
      <c r="B53" s="14"/>
    </row>
    <row r="54" spans="2:5">
      <c r="B54" s="16"/>
      <c r="D54" s="17"/>
      <c r="E54" s="18"/>
    </row>
    <row r="55" spans="2:5">
      <c r="B55" s="16"/>
      <c r="C55" s="19"/>
      <c r="D55" s="17"/>
      <c r="E55" s="18"/>
    </row>
    <row r="56" spans="2:5">
      <c r="B56" s="16"/>
      <c r="C56" s="17"/>
      <c r="E56" s="18"/>
    </row>
    <row r="57" spans="2:5">
      <c r="B57" s="16"/>
      <c r="C57" s="17"/>
      <c r="D57" s="17"/>
      <c r="E57" s="18"/>
    </row>
    <row r="58" spans="2:5">
      <c r="B58" s="14"/>
      <c r="D58" s="17"/>
    </row>
    <row r="59" spans="2:5">
      <c r="B59" s="16"/>
      <c r="C59" s="17"/>
      <c r="D59" s="17"/>
    </row>
    <row r="60" spans="2:5">
      <c r="B60" s="16"/>
      <c r="C60" s="17"/>
      <c r="D60" s="17"/>
      <c r="E60" s="18"/>
    </row>
    <row r="61" spans="2:5">
      <c r="B61" s="16"/>
      <c r="C61" s="17"/>
      <c r="D61" s="17"/>
      <c r="E61" s="18"/>
    </row>
    <row r="62" spans="2:5">
      <c r="B62" s="17"/>
      <c r="C62" s="17"/>
      <c r="D62" s="17"/>
      <c r="E62" s="18"/>
    </row>
    <row r="63" spans="2:5">
      <c r="B63" s="20"/>
      <c r="C63" s="19"/>
      <c r="D63" s="19"/>
      <c r="E63" s="21"/>
    </row>
    <row r="64" spans="2:5">
      <c r="B64" s="16"/>
      <c r="C64" s="17"/>
      <c r="D64" s="17"/>
      <c r="E64" s="18"/>
    </row>
    <row r="65" spans="2:5">
      <c r="B65" s="16"/>
      <c r="C65" s="17"/>
      <c r="D65" s="17"/>
      <c r="E65" s="18"/>
    </row>
  </sheetData>
  <customSheetViews>
    <customSheetView guid="{15D5C299-761A-4CBF-AA27-B17032FC4CEB}" topLeftCell="A49">
      <selection activeCell="I61" sqref="I60:I61"/>
      <pageMargins left="0" right="0" top="0" bottom="0" header="0" footer="0"/>
      <pageSetup paperSize="9" orientation="portrait"/>
    </customSheetView>
    <customSheetView guid="{FE13EA77-3511-4AB1-99FB-5446425992B9}" topLeftCell="A49">
      <selection activeCell="E63" sqref="E63"/>
      <pageMargins left="0" right="0" top="0" bottom="0" header="0" footer="0"/>
      <pageSetup paperSize="9" orientation="portrait"/>
    </customSheetView>
    <customSheetView guid="{279B0F34-BE9C-4778-A036-3ED8EAAF78FA}" topLeftCell="A49">
      <selection activeCell="E59" sqref="E59"/>
      <pageMargins left="0" right="0" top="0" bottom="0" header="0" footer="0"/>
      <pageSetup paperSize="9" orientation="portrait"/>
    </customSheetView>
    <customSheetView guid="{0EBD1C52-A862-496E-88D9-4B6EAB1093EB}" topLeftCell="A40">
      <selection activeCell="E60" sqref="E60"/>
      <pageMargins left="0" right="0" top="0" bottom="0" header="0" footer="0"/>
      <pageSetup paperSize="9" orientation="portrait"/>
    </customSheetView>
    <customSheetView guid="{02347D80-63DB-496D-935F-2CF95DC088FE}" topLeftCell="A46">
      <selection activeCell="E52" sqref="E52"/>
      <pageMargins left="0" right="0" top="0" bottom="0" header="0" footer="0"/>
      <pageSetup paperSize="9" orientation="portrait"/>
    </customSheetView>
    <customSheetView guid="{0F2BBD7E-9334-44AA-B170-23CF20E0BAAC}" topLeftCell="A46">
      <selection activeCell="I55" sqref="I55"/>
      <pageMargins left="0" right="0" top="0" bottom="0" header="0" footer="0"/>
      <pageSetup paperSize="9" orientation="portrait"/>
    </customSheetView>
    <customSheetView guid="{35BB8162-AD08-4F19-B47C-5A1FD7B0567B}" topLeftCell="A37">
      <selection activeCell="J55" sqref="J55"/>
      <pageMargins left="0" right="0" top="0" bottom="0" header="0" footer="0"/>
      <pageSetup paperSize="9" orientation="portrait"/>
    </customSheetView>
  </customSheetView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zoomScaleNormal="10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I6" sqref="I6:I10"/>
    </sheetView>
  </sheetViews>
  <sheetFormatPr defaultColWidth="9.140625" defaultRowHeight="12.75"/>
  <cols>
    <col min="1" max="1" width="38.7109375" style="17" customWidth="1"/>
    <col min="2" max="2" width="39.140625" style="17" customWidth="1"/>
    <col min="3" max="3" width="26.140625" style="17" bestFit="1" customWidth="1"/>
    <col min="4" max="5" width="11.42578125" style="17" bestFit="1" customWidth="1"/>
    <col min="6" max="6" width="9.140625" style="17"/>
    <col min="7" max="7" width="10.42578125" style="17" bestFit="1" customWidth="1"/>
    <col min="8" max="8" width="9.140625" style="17"/>
    <col min="9" max="9" width="11.42578125" style="17" bestFit="1" customWidth="1"/>
    <col min="10" max="16384" width="9.140625" style="17"/>
  </cols>
  <sheetData>
    <row r="1" spans="1:22" s="33" customFormat="1" ht="29.25" customHeight="1">
      <c r="A1" s="29" t="s">
        <v>10</v>
      </c>
      <c r="B1" s="29" t="s">
        <v>11</v>
      </c>
      <c r="C1" s="30" t="s">
        <v>5</v>
      </c>
      <c r="D1" s="30" t="s">
        <v>12</v>
      </c>
      <c r="E1" s="30" t="s">
        <v>13</v>
      </c>
      <c r="F1" s="30" t="s">
        <v>14</v>
      </c>
      <c r="G1" s="30" t="s">
        <v>15</v>
      </c>
      <c r="H1" s="30" t="s">
        <v>16</v>
      </c>
      <c r="I1" s="30" t="s">
        <v>17</v>
      </c>
      <c r="J1" s="30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30.75" customHeight="1">
      <c r="A2" s="26" t="s">
        <v>18</v>
      </c>
      <c r="B2" s="26" t="s">
        <v>19</v>
      </c>
      <c r="C2" s="74" t="s">
        <v>20</v>
      </c>
      <c r="D2" s="22"/>
      <c r="E2" s="22"/>
      <c r="F2" s="22"/>
      <c r="G2" s="22"/>
      <c r="H2" s="22"/>
      <c r="I2" s="74" t="s">
        <v>20</v>
      </c>
      <c r="J2" s="22"/>
      <c r="K2" s="23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30.75" customHeight="1">
      <c r="A3" s="26" t="s">
        <v>21</v>
      </c>
      <c r="B3" s="26" t="s">
        <v>22</v>
      </c>
      <c r="C3" s="74" t="s">
        <v>20</v>
      </c>
      <c r="D3" s="22"/>
      <c r="E3" s="22"/>
      <c r="F3" s="22"/>
      <c r="G3" s="22"/>
      <c r="H3" s="22"/>
      <c r="I3" s="74" t="s">
        <v>20</v>
      </c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30.75" customHeight="1">
      <c r="A4" s="26" t="s">
        <v>23</v>
      </c>
      <c r="B4" s="26" t="s">
        <v>24</v>
      </c>
      <c r="C4" s="74" t="s">
        <v>20</v>
      </c>
      <c r="D4" s="22"/>
      <c r="E4" s="22"/>
      <c r="F4" s="22"/>
      <c r="G4" s="22"/>
      <c r="H4" s="22"/>
      <c r="I4" s="74" t="s">
        <v>20</v>
      </c>
      <c r="J4" s="22"/>
      <c r="K4" s="23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30.75" customHeight="1">
      <c r="A5" s="26" t="s">
        <v>25</v>
      </c>
      <c r="B5" s="26" t="s">
        <v>26</v>
      </c>
      <c r="C5" s="74" t="s">
        <v>27</v>
      </c>
      <c r="D5" s="22"/>
      <c r="E5" s="22"/>
      <c r="F5" s="22"/>
      <c r="G5" s="22"/>
      <c r="H5" s="22"/>
      <c r="I5" s="74" t="s">
        <v>27</v>
      </c>
      <c r="J5" s="22"/>
      <c r="K5" s="23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>
      <c r="A6" s="26" t="s">
        <v>28</v>
      </c>
      <c r="B6" s="26" t="s">
        <v>29</v>
      </c>
      <c r="C6" s="74" t="s">
        <v>30</v>
      </c>
      <c r="D6" s="22"/>
      <c r="E6" s="22"/>
      <c r="F6" s="22"/>
      <c r="G6" s="22"/>
      <c r="H6" s="22"/>
      <c r="I6" s="74" t="s">
        <v>30</v>
      </c>
      <c r="J6" s="22"/>
      <c r="K6" s="23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ht="30.75" customHeight="1">
      <c r="A7" s="26" t="s">
        <v>31</v>
      </c>
      <c r="B7" s="26" t="s">
        <v>32</v>
      </c>
      <c r="C7" s="74" t="s">
        <v>20</v>
      </c>
      <c r="D7" s="22"/>
      <c r="E7" s="22"/>
      <c r="F7" s="22"/>
      <c r="G7" s="22"/>
      <c r="H7" s="22"/>
      <c r="I7" s="74" t="s">
        <v>20</v>
      </c>
      <c r="J7" s="22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ht="30.75" customHeight="1">
      <c r="A8" s="26" t="s">
        <v>33</v>
      </c>
      <c r="B8" s="26" t="s">
        <v>34</v>
      </c>
      <c r="C8" s="74" t="s">
        <v>20</v>
      </c>
      <c r="D8" s="22"/>
      <c r="E8" s="22"/>
      <c r="F8" s="22"/>
      <c r="G8" s="22"/>
      <c r="H8" s="22"/>
      <c r="I8" s="74" t="s">
        <v>20</v>
      </c>
      <c r="J8" s="22"/>
      <c r="K8" s="23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26" t="s">
        <v>35</v>
      </c>
      <c r="B9" s="26" t="s">
        <v>36</v>
      </c>
      <c r="C9" s="74" t="s">
        <v>20</v>
      </c>
      <c r="D9" s="22"/>
      <c r="E9" s="22"/>
      <c r="F9" s="22"/>
      <c r="G9" s="22"/>
      <c r="H9" s="22"/>
      <c r="I9" s="74" t="s">
        <v>20</v>
      </c>
      <c r="J9" s="22"/>
      <c r="K9" s="23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ht="63.75">
      <c r="A10" s="78" t="s">
        <v>37</v>
      </c>
      <c r="B10" s="78" t="s">
        <v>38</v>
      </c>
      <c r="C10" s="79" t="s">
        <v>39</v>
      </c>
      <c r="D10" s="80"/>
      <c r="E10" s="80"/>
      <c r="F10" s="80"/>
      <c r="G10" s="80"/>
      <c r="H10" s="80"/>
      <c r="I10" s="79" t="s">
        <v>39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</row>
    <row r="11" spans="1:22">
      <c r="A11" s="78" t="s">
        <v>40</v>
      </c>
      <c r="B11" s="78">
        <v>50</v>
      </c>
      <c r="C11" s="77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</row>
    <row r="12" spans="1:22">
      <c r="A12" s="78" t="s">
        <v>41</v>
      </c>
      <c r="B12" s="78">
        <v>43.3</v>
      </c>
      <c r="C12" s="77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spans="1:22">
      <c r="A13" s="26" t="s">
        <v>42</v>
      </c>
      <c r="B13" s="26"/>
      <c r="C13" s="81"/>
      <c r="D13" s="22">
        <f>1/1386.8</f>
        <v>7.2108451110470151E-4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>
      <c r="A14" s="27"/>
      <c r="B14" s="27"/>
      <c r="C14" s="76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>
      <c r="A15" s="26" t="s">
        <v>43</v>
      </c>
      <c r="B15" s="28" t="s">
        <v>44</v>
      </c>
      <c r="C15" s="74" t="s">
        <v>20</v>
      </c>
      <c r="D15" s="22"/>
      <c r="E15" s="22"/>
      <c r="F15" s="22"/>
      <c r="G15" s="22"/>
      <c r="H15" s="22"/>
      <c r="I15" s="74" t="s">
        <v>20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>
      <c r="A16" s="26" t="s">
        <v>45</v>
      </c>
      <c r="B16" s="28" t="s">
        <v>46</v>
      </c>
      <c r="C16" s="74" t="s">
        <v>20</v>
      </c>
      <c r="D16" s="22"/>
      <c r="E16" s="22"/>
      <c r="F16" s="22"/>
      <c r="G16" s="22"/>
      <c r="H16" s="22"/>
      <c r="I16" s="74" t="s">
        <v>20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ht="76.5">
      <c r="A17" s="26" t="s">
        <v>47</v>
      </c>
      <c r="B17" s="28" t="s">
        <v>48</v>
      </c>
      <c r="C17" s="75" t="s">
        <v>49</v>
      </c>
      <c r="D17" s="22"/>
      <c r="E17" s="22"/>
      <c r="F17" s="22"/>
      <c r="G17" s="22"/>
      <c r="H17" s="22"/>
      <c r="I17" s="75" t="s">
        <v>50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>
      <c r="A18" s="26" t="s">
        <v>51</v>
      </c>
      <c r="B18" s="28">
        <v>0</v>
      </c>
      <c r="C18" s="74" t="s">
        <v>20</v>
      </c>
      <c r="D18" s="22"/>
      <c r="E18" s="22"/>
      <c r="F18" s="22"/>
      <c r="G18" s="22"/>
      <c r="H18" s="22"/>
      <c r="I18" s="74" t="s">
        <v>20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>
      <c r="A19" s="26" t="s">
        <v>52</v>
      </c>
      <c r="B19" s="28">
        <v>290</v>
      </c>
      <c r="C19" s="74" t="s">
        <v>20</v>
      </c>
      <c r="D19" s="22"/>
      <c r="E19" s="22"/>
      <c r="F19" s="22"/>
      <c r="G19" s="22"/>
      <c r="H19" s="22"/>
      <c r="I19" s="74" t="s">
        <v>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>
      <c r="A20" s="26" t="s">
        <v>53</v>
      </c>
      <c r="B20" s="28">
        <v>7</v>
      </c>
      <c r="C20" s="74" t="s">
        <v>20</v>
      </c>
      <c r="D20" s="22"/>
      <c r="E20" s="22"/>
      <c r="F20" s="22"/>
      <c r="G20" s="22"/>
      <c r="H20" s="22"/>
      <c r="I20" s="74" t="s">
        <v>20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>
      <c r="A21" s="26" t="s">
        <v>54</v>
      </c>
      <c r="B21" s="28" t="s">
        <v>55</v>
      </c>
      <c r="C21" s="74" t="s">
        <v>20</v>
      </c>
      <c r="D21" s="22"/>
      <c r="E21" s="22"/>
      <c r="F21" s="22"/>
      <c r="G21" s="22"/>
      <c r="H21" s="22"/>
      <c r="I21" s="74" t="s">
        <v>20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ht="38.25">
      <c r="A22" s="26" t="s">
        <v>56</v>
      </c>
      <c r="B22" s="28" t="s">
        <v>57</v>
      </c>
      <c r="C22" s="75" t="s">
        <v>58</v>
      </c>
      <c r="D22" s="25" t="s">
        <v>59</v>
      </c>
      <c r="E22" s="22"/>
      <c r="F22" s="22"/>
      <c r="G22" s="22"/>
      <c r="H22" s="22" t="s">
        <v>60</v>
      </c>
      <c r="I22" s="22" t="s">
        <v>61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ht="25.5">
      <c r="A23" s="26" t="s">
        <v>62</v>
      </c>
      <c r="B23" s="26" t="s">
        <v>63</v>
      </c>
      <c r="C23" s="74" t="s">
        <v>20</v>
      </c>
      <c r="D23" s="22"/>
      <c r="E23" s="22"/>
      <c r="F23" s="22"/>
      <c r="G23" s="22"/>
      <c r="H23" s="22"/>
      <c r="I23" s="74" t="s">
        <v>20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>
      <c r="A24" s="26" t="s">
        <v>64</v>
      </c>
      <c r="B24" s="26" t="s">
        <v>65</v>
      </c>
      <c r="C24" s="74" t="s">
        <v>20</v>
      </c>
      <c r="D24" s="22"/>
      <c r="E24" s="22"/>
      <c r="F24" s="22"/>
      <c r="G24" s="22"/>
      <c r="H24" s="22"/>
      <c r="I24" s="74" t="s">
        <v>20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>
      <c r="A25" s="26" t="s">
        <v>66</v>
      </c>
      <c r="B25" s="26" t="s">
        <v>67</v>
      </c>
      <c r="C25" s="74" t="s">
        <v>20</v>
      </c>
      <c r="D25" s="22"/>
      <c r="E25" s="22"/>
      <c r="F25" s="22"/>
      <c r="G25" s="22"/>
      <c r="H25" s="22"/>
      <c r="I25" s="74" t="s">
        <v>20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>
      <c r="A26" s="26" t="s">
        <v>68</v>
      </c>
      <c r="B26" s="26" t="s">
        <v>69</v>
      </c>
      <c r="C26" s="74" t="s">
        <v>20</v>
      </c>
      <c r="D26" s="22"/>
      <c r="E26" s="22"/>
      <c r="F26" s="22"/>
      <c r="G26" s="22"/>
      <c r="H26" s="22"/>
      <c r="I26" s="74" t="s">
        <v>20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>
      <c r="A27" s="26" t="s">
        <v>70</v>
      </c>
      <c r="B27" s="26" t="s">
        <v>71</v>
      </c>
      <c r="C27" s="74" t="s">
        <v>20</v>
      </c>
      <c r="D27" s="22"/>
      <c r="E27" s="22"/>
      <c r="F27" s="22"/>
      <c r="G27" s="22"/>
      <c r="H27" s="22"/>
      <c r="I27" s="74" t="s">
        <v>20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s="24" customFormat="1">
      <c r="C28" s="76"/>
    </row>
    <row r="29" spans="1:22" ht="25.5">
      <c r="A29" s="22" t="s">
        <v>72</v>
      </c>
      <c r="B29" s="26" t="s">
        <v>73</v>
      </c>
      <c r="C29" s="74" t="s">
        <v>20</v>
      </c>
      <c r="D29" s="22"/>
      <c r="E29" s="22"/>
      <c r="F29" s="22"/>
      <c r="G29" s="22"/>
      <c r="H29" s="22"/>
      <c r="I29" s="74" t="s">
        <v>20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ht="114.75">
      <c r="A30" s="22" t="s">
        <v>74</v>
      </c>
      <c r="B30" s="26" t="s">
        <v>75</v>
      </c>
      <c r="C30" s="75" t="s">
        <v>76</v>
      </c>
      <c r="D30" s="22"/>
      <c r="E30" s="22"/>
      <c r="F30" s="22"/>
      <c r="G30" s="22"/>
      <c r="H30" s="22"/>
      <c r="I30" s="75" t="s">
        <v>77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>
      <c r="A31" s="22" t="s">
        <v>78</v>
      </c>
      <c r="B31" s="25" t="s">
        <v>79</v>
      </c>
      <c r="C31" s="74" t="s">
        <v>20</v>
      </c>
      <c r="D31" s="22"/>
      <c r="E31" s="22"/>
      <c r="F31" s="22"/>
      <c r="G31" s="22"/>
      <c r="H31" s="22"/>
      <c r="I31" s="74" t="s">
        <v>20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>
      <c r="A32" s="22" t="s">
        <v>80</v>
      </c>
      <c r="B32" s="25" t="s">
        <v>81</v>
      </c>
      <c r="C32" s="74" t="s">
        <v>20</v>
      </c>
      <c r="D32" s="22"/>
      <c r="E32" s="22"/>
      <c r="F32" s="22"/>
      <c r="G32" s="22"/>
      <c r="H32" s="22"/>
      <c r="I32" s="74" t="s">
        <v>20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:22">
      <c r="A33" s="22" t="s">
        <v>82</v>
      </c>
      <c r="B33" s="25" t="s">
        <v>83</v>
      </c>
      <c r="C33" s="74" t="s">
        <v>84</v>
      </c>
      <c r="D33" s="22"/>
      <c r="E33" s="22"/>
      <c r="F33" s="22"/>
      <c r="G33" s="22"/>
      <c r="H33" s="22"/>
      <c r="I33" s="22" t="s">
        <v>84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2">
      <c r="A34" s="22" t="s">
        <v>85</v>
      </c>
      <c r="B34" s="25" t="s">
        <v>86</v>
      </c>
      <c r="C34" s="74" t="s">
        <v>20</v>
      </c>
      <c r="D34" s="22"/>
      <c r="E34" s="22"/>
      <c r="F34" s="22"/>
      <c r="G34" s="22"/>
      <c r="H34" s="22"/>
      <c r="I34" s="74" t="s">
        <v>20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25.5">
      <c r="A35" s="22" t="s">
        <v>87</v>
      </c>
      <c r="B35" s="25" t="s">
        <v>88</v>
      </c>
      <c r="C35" s="74" t="s">
        <v>20</v>
      </c>
      <c r="D35" s="22"/>
      <c r="E35" s="22"/>
      <c r="F35" s="22"/>
      <c r="G35" s="22"/>
      <c r="H35" s="22"/>
      <c r="I35" s="74" t="s">
        <v>20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5.5">
      <c r="A36" s="22" t="s">
        <v>89</v>
      </c>
      <c r="B36" s="25" t="s">
        <v>90</v>
      </c>
      <c r="C36" s="74" t="s">
        <v>20</v>
      </c>
      <c r="D36" s="22"/>
      <c r="E36" s="22"/>
      <c r="F36" s="22"/>
      <c r="G36" s="22"/>
      <c r="H36" s="22"/>
      <c r="I36" s="74" t="s">
        <v>20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>
      <c r="A37" s="22" t="s">
        <v>91</v>
      </c>
      <c r="B37" s="25" t="s">
        <v>92</v>
      </c>
      <c r="C37" s="75" t="s">
        <v>93</v>
      </c>
      <c r="D37" s="22"/>
      <c r="E37" s="22"/>
      <c r="F37" s="22"/>
      <c r="G37" s="22"/>
      <c r="H37" s="22"/>
      <c r="I37" s="22" t="s">
        <v>93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51">
      <c r="A38" s="22" t="s">
        <v>94</v>
      </c>
      <c r="B38" s="25" t="s">
        <v>95</v>
      </c>
      <c r="C38" s="75" t="s">
        <v>96</v>
      </c>
      <c r="D38" s="22"/>
      <c r="E38" s="22"/>
      <c r="F38" s="22"/>
      <c r="G38" s="22"/>
      <c r="H38" s="22"/>
      <c r="I38" s="75" t="s">
        <v>96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5.5">
      <c r="A39" s="22" t="s">
        <v>97</v>
      </c>
      <c r="B39" s="25" t="s">
        <v>98</v>
      </c>
      <c r="C39" s="75" t="s">
        <v>99</v>
      </c>
      <c r="D39" s="22"/>
      <c r="E39" s="22"/>
      <c r="F39" s="22"/>
      <c r="G39" s="22"/>
      <c r="H39" s="22"/>
      <c r="I39" s="75" t="s">
        <v>99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2" spans="1:22">
      <c r="A42" s="17" t="s">
        <v>100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zoomScaleNormal="100" workbookViewId="0">
      <pane xSplit="2" ySplit="1" topLeftCell="C4" activePane="bottomRight" state="frozen"/>
      <selection pane="topRight" activeCell="C1" sqref="C1"/>
      <selection pane="bottomLeft" activeCell="A4" sqref="A4"/>
      <selection pane="bottomRight" activeCell="I26" sqref="I26"/>
    </sheetView>
  </sheetViews>
  <sheetFormatPr defaultColWidth="9.42578125" defaultRowHeight="12.75"/>
  <cols>
    <col min="1" max="1" width="32.85546875" style="71" bestFit="1" customWidth="1"/>
    <col min="2" max="2" width="49.5703125" style="71" customWidth="1"/>
    <col min="3" max="3" width="20.5703125" style="71" customWidth="1"/>
    <col min="4" max="4" width="14.42578125" style="71" customWidth="1"/>
    <col min="5" max="5" width="12.42578125" style="71" bestFit="1" customWidth="1"/>
    <col min="6" max="6" width="9.42578125" style="71"/>
    <col min="7" max="7" width="11.42578125" style="71" bestFit="1" customWidth="1"/>
    <col min="8" max="8" width="9.42578125" style="71"/>
    <col min="9" max="9" width="12.140625" style="71" bestFit="1" customWidth="1"/>
    <col min="10" max="16384" width="9.42578125" style="71"/>
  </cols>
  <sheetData>
    <row r="1" spans="1:22" s="70" customFormat="1" ht="24" customHeight="1">
      <c r="A1" s="69" t="s">
        <v>10</v>
      </c>
      <c r="B1" s="69" t="s">
        <v>11</v>
      </c>
      <c r="C1" s="49" t="s">
        <v>5</v>
      </c>
      <c r="D1" s="30" t="s">
        <v>12</v>
      </c>
      <c r="E1" s="45" t="s">
        <v>13</v>
      </c>
      <c r="F1" s="45" t="s">
        <v>14</v>
      </c>
      <c r="G1" s="45" t="s">
        <v>15</v>
      </c>
      <c r="H1" s="45" t="s">
        <v>16</v>
      </c>
      <c r="I1" s="45" t="s">
        <v>17</v>
      </c>
      <c r="J1" s="45"/>
      <c r="K1" s="45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ht="25.5">
      <c r="A2" s="35" t="s">
        <v>101</v>
      </c>
      <c r="B2" s="35" t="s">
        <v>102</v>
      </c>
      <c r="C2" s="36" t="s">
        <v>20</v>
      </c>
      <c r="D2" s="35"/>
      <c r="E2" s="35"/>
      <c r="F2" s="35"/>
      <c r="G2" s="35"/>
      <c r="H2" s="35"/>
      <c r="I2" s="36" t="s">
        <v>20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ht="25.5">
      <c r="A3" s="35" t="s">
        <v>103</v>
      </c>
      <c r="B3" s="35" t="s">
        <v>104</v>
      </c>
      <c r="C3" s="36" t="s">
        <v>104</v>
      </c>
      <c r="D3" s="35"/>
      <c r="E3" s="35"/>
      <c r="F3" s="35"/>
      <c r="G3" s="35"/>
      <c r="H3" s="35"/>
      <c r="I3" s="36" t="s">
        <v>20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25.5">
      <c r="A4" s="35" t="s">
        <v>105</v>
      </c>
      <c r="B4" s="35" t="s">
        <v>106</v>
      </c>
      <c r="C4" s="36" t="s">
        <v>20</v>
      </c>
      <c r="D4" s="35"/>
      <c r="E4" s="35"/>
      <c r="F4" s="35"/>
      <c r="G4" s="35"/>
      <c r="H4" s="35"/>
      <c r="I4" s="36" t="s">
        <v>20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 ht="25.5">
      <c r="A5" s="72" t="s">
        <v>107</v>
      </c>
      <c r="B5" s="72" t="s">
        <v>108</v>
      </c>
      <c r="C5" s="36"/>
      <c r="D5" s="35"/>
      <c r="E5" s="35"/>
      <c r="F5" s="35"/>
      <c r="G5" s="35"/>
      <c r="H5" s="35"/>
      <c r="I5" s="36" t="s">
        <v>20</v>
      </c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 ht="25.5">
      <c r="A6" s="72" t="s">
        <v>109</v>
      </c>
      <c r="B6" s="72" t="s">
        <v>108</v>
      </c>
      <c r="C6" s="36"/>
      <c r="D6" s="35"/>
      <c r="E6" s="35"/>
      <c r="F6" s="35"/>
      <c r="G6" s="35"/>
      <c r="H6" s="35"/>
      <c r="I6" s="36" t="s">
        <v>20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 ht="63.75">
      <c r="A7" s="72" t="s">
        <v>110</v>
      </c>
      <c r="B7" s="73" t="s">
        <v>111</v>
      </c>
      <c r="C7" s="36"/>
      <c r="D7" s="35" t="s">
        <v>112</v>
      </c>
      <c r="E7" s="39" t="s">
        <v>113</v>
      </c>
      <c r="F7" s="35"/>
      <c r="G7" s="35"/>
      <c r="H7" s="35">
        <v>1</v>
      </c>
      <c r="I7" s="36" t="s">
        <v>20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ht="25.5">
      <c r="A8" s="22" t="s">
        <v>114</v>
      </c>
      <c r="B8" s="25" t="s">
        <v>115</v>
      </c>
      <c r="C8" s="36"/>
      <c r="D8" s="35"/>
      <c r="E8" s="35"/>
      <c r="F8" s="35"/>
      <c r="G8" s="35"/>
      <c r="H8" s="35"/>
      <c r="I8" s="36" t="s">
        <v>20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5.5">
      <c r="A9" s="35" t="s">
        <v>116</v>
      </c>
      <c r="B9" s="35" t="s">
        <v>117</v>
      </c>
      <c r="C9" s="36" t="s">
        <v>20</v>
      </c>
      <c r="D9" s="35"/>
      <c r="E9" s="35"/>
      <c r="F9" s="35"/>
      <c r="G9" s="35"/>
      <c r="H9" s="35"/>
      <c r="I9" s="36" t="s">
        <v>20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ht="38.25">
      <c r="A10" s="35" t="s">
        <v>118</v>
      </c>
      <c r="B10" s="39" t="s">
        <v>119</v>
      </c>
      <c r="C10" s="36" t="s">
        <v>20</v>
      </c>
      <c r="D10" s="35"/>
      <c r="E10" s="35"/>
      <c r="F10" s="35"/>
      <c r="G10" s="35"/>
      <c r="H10" s="35"/>
      <c r="I10" s="36" t="s">
        <v>20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ht="25.5">
      <c r="A11" s="35" t="s">
        <v>120</v>
      </c>
      <c r="B11" s="39" t="s">
        <v>121</v>
      </c>
      <c r="C11" s="36" t="s">
        <v>122</v>
      </c>
      <c r="D11" s="35"/>
      <c r="E11" s="35"/>
      <c r="F11" s="35"/>
      <c r="G11" s="35"/>
      <c r="H11" s="35"/>
      <c r="I11" s="35" t="s">
        <v>123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 ht="25.5">
      <c r="A12" s="39" t="s">
        <v>124</v>
      </c>
      <c r="B12" s="40" t="s">
        <v>125</v>
      </c>
      <c r="C12" s="36" t="s">
        <v>20</v>
      </c>
      <c r="D12" s="35"/>
      <c r="E12" s="35"/>
      <c r="F12" s="35"/>
      <c r="G12" s="35"/>
      <c r="H12" s="35"/>
      <c r="I12" s="35" t="s">
        <v>20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 ht="38.25">
      <c r="A13" s="35" t="s">
        <v>126</v>
      </c>
      <c r="B13" s="36" t="s">
        <v>127</v>
      </c>
      <c r="C13" s="36" t="s">
        <v>20</v>
      </c>
      <c r="D13" s="35"/>
      <c r="E13" s="35"/>
      <c r="F13" s="35"/>
      <c r="G13" s="35"/>
      <c r="H13" s="35"/>
      <c r="I13" s="35" t="s">
        <v>20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 spans="1:22">
      <c r="A14" s="35" t="s">
        <v>128</v>
      </c>
      <c r="B14" s="40" t="s">
        <v>129</v>
      </c>
      <c r="C14" s="36" t="s">
        <v>20</v>
      </c>
      <c r="D14" s="35"/>
      <c r="E14" s="35"/>
      <c r="F14" s="35"/>
      <c r="G14" s="35"/>
      <c r="H14" s="35"/>
      <c r="I14" s="35" t="s">
        <v>20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ht="24" customHeight="1">
      <c r="A15" s="35" t="s">
        <v>130</v>
      </c>
      <c r="B15" s="35" t="s">
        <v>131</v>
      </c>
      <c r="C15" s="40" t="s">
        <v>132</v>
      </c>
      <c r="D15" s="35"/>
      <c r="E15" s="35"/>
      <c r="F15" s="35"/>
      <c r="G15" s="35"/>
      <c r="H15" s="35"/>
      <c r="I15" s="35" t="s">
        <v>20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 ht="63.75">
      <c r="A16" s="35" t="s">
        <v>133</v>
      </c>
      <c r="B16" s="35"/>
      <c r="C16" s="40" t="s">
        <v>134</v>
      </c>
      <c r="D16" s="35"/>
      <c r="E16" s="35"/>
      <c r="F16" s="35"/>
      <c r="G16" s="35"/>
      <c r="H16" s="35"/>
      <c r="I16" s="35" t="s">
        <v>135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2">
      <c r="A17" s="35" t="s">
        <v>136</v>
      </c>
      <c r="B17" s="35" t="s">
        <v>137</v>
      </c>
      <c r="C17" s="40" t="s">
        <v>138</v>
      </c>
      <c r="D17" s="35"/>
      <c r="E17" s="35"/>
      <c r="F17" s="35"/>
      <c r="G17" s="35"/>
      <c r="H17" s="35"/>
      <c r="I17" s="35" t="s">
        <v>137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>
      <c r="A18" s="35" t="s">
        <v>139</v>
      </c>
      <c r="B18" s="35"/>
      <c r="C18" s="40" t="s">
        <v>140</v>
      </c>
      <c r="D18" s="35"/>
      <c r="E18" s="35"/>
      <c r="F18" s="35"/>
      <c r="G18" s="35"/>
      <c r="H18" s="35"/>
      <c r="I18" s="35" t="s">
        <v>140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>
      <c r="A19" s="35" t="s">
        <v>141</v>
      </c>
      <c r="B19" s="35"/>
      <c r="C19" s="40" t="s">
        <v>140</v>
      </c>
      <c r="D19" s="35"/>
      <c r="E19" s="35"/>
      <c r="F19" s="35"/>
      <c r="G19" s="35"/>
      <c r="H19" s="35"/>
      <c r="I19" s="35" t="s">
        <v>140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>
      <c r="A20" s="35" t="s">
        <v>142</v>
      </c>
      <c r="B20" s="39" t="s">
        <v>143</v>
      </c>
      <c r="C20" s="36" t="s">
        <v>20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1:22" ht="38.25">
      <c r="A21" s="35" t="s">
        <v>144</v>
      </c>
      <c r="B21" s="35" t="s">
        <v>145</v>
      </c>
      <c r="C21" s="40" t="s">
        <v>146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 ht="38.25">
      <c r="A22" s="35" t="s">
        <v>147</v>
      </c>
      <c r="B22" s="35"/>
      <c r="C22" s="40" t="s">
        <v>148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2">
      <c r="A23" s="35" t="s">
        <v>149</v>
      </c>
      <c r="B23" s="38">
        <v>1</v>
      </c>
      <c r="C23" s="36" t="s">
        <v>20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</row>
    <row r="24" spans="1:22" ht="14.25">
      <c r="A24" s="72" t="s">
        <v>150</v>
      </c>
      <c r="B24" s="72" t="s">
        <v>151</v>
      </c>
      <c r="C24" s="36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</row>
    <row r="25" spans="1:22" ht="25.5">
      <c r="A25" s="35" t="s">
        <v>152</v>
      </c>
      <c r="B25" s="35" t="s">
        <v>153</v>
      </c>
      <c r="C25" s="40" t="s">
        <v>154</v>
      </c>
      <c r="D25" s="35"/>
      <c r="E25" s="39" t="s">
        <v>155</v>
      </c>
      <c r="F25" s="35"/>
      <c r="G25" s="35"/>
      <c r="H25" s="35"/>
      <c r="I25" s="35" t="s">
        <v>156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 ht="38.25">
      <c r="A26" s="35" t="s">
        <v>157</v>
      </c>
      <c r="B26" s="35" t="s">
        <v>158</v>
      </c>
      <c r="C26" s="36" t="s">
        <v>159</v>
      </c>
      <c r="D26" s="35"/>
      <c r="E26" s="39" t="s">
        <v>160</v>
      </c>
      <c r="F26" s="35"/>
      <c r="G26" s="35"/>
      <c r="H26" s="35" t="s">
        <v>161</v>
      </c>
      <c r="I26" s="35" t="s">
        <v>162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>
      <c r="A27" s="35" t="s">
        <v>163</v>
      </c>
      <c r="B27" s="35" t="s">
        <v>164</v>
      </c>
      <c r="C27" s="36" t="s">
        <v>20</v>
      </c>
      <c r="D27" s="35"/>
      <c r="E27" s="35"/>
      <c r="F27" s="35"/>
      <c r="G27" s="35"/>
      <c r="H27" s="35"/>
      <c r="I27" s="35" t="s">
        <v>164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>
      <c r="A28" s="35" t="s">
        <v>165</v>
      </c>
      <c r="B28" s="35" t="s">
        <v>166</v>
      </c>
      <c r="C28" s="36" t="s">
        <v>20</v>
      </c>
      <c r="D28" s="35"/>
      <c r="E28" s="35"/>
      <c r="F28" s="35"/>
      <c r="G28" s="35"/>
      <c r="H28" s="35"/>
      <c r="I28" s="35" t="s">
        <v>20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>
      <c r="A29" s="35" t="s">
        <v>167</v>
      </c>
      <c r="B29" s="25" t="s">
        <v>168</v>
      </c>
      <c r="C29" s="36" t="s">
        <v>169</v>
      </c>
      <c r="D29" s="35"/>
      <c r="E29" s="35"/>
      <c r="F29" s="35"/>
      <c r="G29" s="35"/>
      <c r="H29" s="35"/>
      <c r="I29" s="35" t="s">
        <v>168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</sheetData>
  <customSheetViews>
    <customSheetView guid="{15D5C299-761A-4CBF-AA27-B17032FC4CEB}" scale="85">
      <pane xSplit="2" ySplit="3" topLeftCell="J16" activePane="bottomRight" state="frozen"/>
      <selection pane="bottomRight" activeCell="L26" sqref="L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zoomScaleNormal="100" workbookViewId="0">
      <pane xSplit="2" ySplit="1" topLeftCell="E10" activePane="bottomRight" state="frozen"/>
      <selection pane="topRight" activeCell="C1" sqref="C1"/>
      <selection pane="bottomLeft" activeCell="A4" sqref="A4"/>
      <selection pane="bottomRight" activeCell="K25" sqref="K25"/>
    </sheetView>
  </sheetViews>
  <sheetFormatPr defaultColWidth="9.42578125" defaultRowHeight="12"/>
  <cols>
    <col min="1" max="1" width="32.85546875" style="37" bestFit="1" customWidth="1"/>
    <col min="2" max="2" width="49.5703125" style="37" customWidth="1"/>
    <col min="3" max="3" width="20.5703125" style="37" customWidth="1"/>
    <col min="4" max="4" width="14.42578125" style="37" customWidth="1"/>
    <col min="5" max="5" width="31.5703125" style="37" bestFit="1" customWidth="1"/>
    <col min="6" max="8" width="9.42578125" style="37"/>
    <col min="9" max="9" width="11.42578125" style="37" bestFit="1" customWidth="1"/>
    <col min="10" max="10" width="9.42578125" style="37"/>
    <col min="11" max="11" width="12.140625" style="37" bestFit="1" customWidth="1"/>
    <col min="12" max="16384" width="9.42578125" style="37"/>
  </cols>
  <sheetData>
    <row r="1" spans="1:22" s="34" customFormat="1" ht="24" customHeight="1">
      <c r="A1" s="42" t="s">
        <v>10</v>
      </c>
      <c r="B1" s="42" t="s">
        <v>11</v>
      </c>
      <c r="C1" s="43" t="s">
        <v>170</v>
      </c>
      <c r="D1" s="49" t="s">
        <v>171</v>
      </c>
      <c r="E1" s="30" t="s">
        <v>5</v>
      </c>
      <c r="F1" s="30" t="s">
        <v>12</v>
      </c>
      <c r="G1" s="45" t="s">
        <v>13</v>
      </c>
      <c r="H1" s="45" t="s">
        <v>14</v>
      </c>
      <c r="I1" s="45" t="s">
        <v>15</v>
      </c>
      <c r="J1" s="45" t="s">
        <v>16</v>
      </c>
      <c r="K1" s="45" t="s">
        <v>17</v>
      </c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ht="12.75">
      <c r="A2" s="35" t="s">
        <v>101</v>
      </c>
      <c r="B2" s="35" t="s">
        <v>102</v>
      </c>
      <c r="C2" s="36" t="s">
        <v>20</v>
      </c>
      <c r="D2" s="46"/>
      <c r="E2" s="35" t="s">
        <v>20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2" ht="12.75">
      <c r="A3" s="35" t="s">
        <v>103</v>
      </c>
      <c r="B3" s="35" t="s">
        <v>104</v>
      </c>
      <c r="C3" s="36" t="s">
        <v>104</v>
      </c>
      <c r="D3" s="46"/>
      <c r="E3" s="35" t="s">
        <v>104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2" ht="12.75">
      <c r="A4" s="35" t="s">
        <v>105</v>
      </c>
      <c r="B4" s="35" t="s">
        <v>106</v>
      </c>
      <c r="C4" s="36" t="s">
        <v>20</v>
      </c>
      <c r="D4" s="46"/>
      <c r="E4" s="35" t="s">
        <v>20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">
      <c r="A5" s="47" t="s">
        <v>107</v>
      </c>
      <c r="B5" s="47" t="s">
        <v>108</v>
      </c>
      <c r="C5" s="36"/>
      <c r="D5" s="46"/>
      <c r="E5" s="35" t="s">
        <v>20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">
      <c r="A6" s="47" t="s">
        <v>109</v>
      </c>
      <c r="B6" s="47" t="s">
        <v>108</v>
      </c>
      <c r="C6" s="36"/>
      <c r="D6" s="46"/>
      <c r="E6" s="35" t="s">
        <v>20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ht="27" customHeight="1">
      <c r="A7" s="47" t="s">
        <v>110</v>
      </c>
      <c r="B7" s="48" t="s">
        <v>111</v>
      </c>
      <c r="C7" s="36"/>
      <c r="D7" s="46"/>
      <c r="E7" s="35" t="s">
        <v>84</v>
      </c>
      <c r="F7" s="46" t="s">
        <v>112</v>
      </c>
      <c r="G7" s="46"/>
      <c r="H7" s="46"/>
      <c r="I7" s="46"/>
      <c r="J7" s="46"/>
      <c r="K7" s="46" t="s">
        <v>84</v>
      </c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 ht="12.75">
      <c r="A8" s="22" t="s">
        <v>114</v>
      </c>
      <c r="B8" s="25" t="s">
        <v>115</v>
      </c>
      <c r="C8" s="36"/>
      <c r="D8" s="46"/>
      <c r="E8" s="35" t="s">
        <v>115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ht="12.75">
      <c r="A9" s="35" t="s">
        <v>116</v>
      </c>
      <c r="B9" s="35" t="s">
        <v>117</v>
      </c>
      <c r="C9" s="36" t="s">
        <v>20</v>
      </c>
      <c r="D9" s="46"/>
      <c r="E9" s="35" t="s">
        <v>20</v>
      </c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ht="38.25">
      <c r="A10" s="35" t="s">
        <v>172</v>
      </c>
      <c r="B10" s="39" t="s">
        <v>119</v>
      </c>
      <c r="C10" s="36" t="s">
        <v>20</v>
      </c>
      <c r="D10" s="46"/>
      <c r="E10" s="35" t="s">
        <v>20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 ht="25.5">
      <c r="A11" s="35" t="s">
        <v>120</v>
      </c>
      <c r="B11" s="39" t="s">
        <v>121</v>
      </c>
      <c r="C11" s="36" t="s">
        <v>122</v>
      </c>
      <c r="D11" s="46"/>
      <c r="E11" s="35" t="s">
        <v>122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spans="1:22" ht="25.5">
      <c r="A12" s="39" t="s">
        <v>124</v>
      </c>
      <c r="B12" s="40" t="s">
        <v>125</v>
      </c>
      <c r="C12" s="36" t="s">
        <v>20</v>
      </c>
      <c r="D12" s="46"/>
      <c r="E12" s="35" t="s">
        <v>20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38.25">
      <c r="A13" s="35" t="s">
        <v>126</v>
      </c>
      <c r="B13" s="36" t="s">
        <v>127</v>
      </c>
      <c r="C13" s="36" t="s">
        <v>20</v>
      </c>
      <c r="D13" s="46"/>
      <c r="E13" s="35" t="s">
        <v>20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 ht="12.75">
      <c r="A14" s="35" t="s">
        <v>128</v>
      </c>
      <c r="B14" s="40" t="s">
        <v>129</v>
      </c>
      <c r="C14" s="36" t="s">
        <v>20</v>
      </c>
      <c r="D14" s="46"/>
      <c r="E14" s="35" t="s">
        <v>20</v>
      </c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2" ht="63.75">
      <c r="A15" s="35" t="s">
        <v>173</v>
      </c>
      <c r="B15" s="35"/>
      <c r="C15" s="40" t="s">
        <v>134</v>
      </c>
      <c r="D15" s="46"/>
      <c r="E15" s="35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2" ht="12.75">
      <c r="A16" s="35" t="s">
        <v>139</v>
      </c>
      <c r="B16" s="35"/>
      <c r="C16" s="40" t="s">
        <v>140</v>
      </c>
      <c r="D16" s="46"/>
      <c r="E16" s="35" t="s">
        <v>140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1:22" ht="12.75">
      <c r="A17" s="35" t="s">
        <v>141</v>
      </c>
      <c r="B17" s="35"/>
      <c r="C17" s="40" t="s">
        <v>140</v>
      </c>
      <c r="D17" s="46"/>
      <c r="E17" s="35" t="s">
        <v>140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1:22" ht="12.75">
      <c r="A18" s="35" t="s">
        <v>142</v>
      </c>
      <c r="B18" s="39" t="s">
        <v>143</v>
      </c>
      <c r="C18" s="36" t="s">
        <v>20</v>
      </c>
      <c r="D18" s="46"/>
      <c r="E18" s="35" t="s">
        <v>174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</row>
    <row r="19" spans="1:22" ht="72">
      <c r="A19" s="11" t="s">
        <v>175</v>
      </c>
      <c r="B19" s="12" t="s">
        <v>176</v>
      </c>
      <c r="C19" s="40" t="s">
        <v>146</v>
      </c>
      <c r="D19" s="46"/>
      <c r="E19" s="35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</row>
    <row r="20" spans="1:22" ht="12.75">
      <c r="A20" s="35" t="s">
        <v>149</v>
      </c>
      <c r="B20" s="38">
        <v>1</v>
      </c>
      <c r="C20" s="36" t="s">
        <v>20</v>
      </c>
      <c r="D20" s="46"/>
      <c r="E20" s="35">
        <v>1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</row>
    <row r="21" spans="1:22" ht="15">
      <c r="A21" s="47" t="s">
        <v>150</v>
      </c>
      <c r="B21" s="47" t="s">
        <v>151</v>
      </c>
      <c r="C21" s="36"/>
      <c r="D21" s="46"/>
      <c r="E21" s="35" t="s">
        <v>177</v>
      </c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</row>
    <row r="22" spans="1:22" ht="25.5">
      <c r="A22" s="35" t="s">
        <v>152</v>
      </c>
      <c r="B22" s="35" t="s">
        <v>153</v>
      </c>
      <c r="C22" s="40" t="s">
        <v>154</v>
      </c>
      <c r="D22" s="46"/>
      <c r="E22" s="35" t="s">
        <v>20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</row>
    <row r="23" spans="1:22" ht="38.25">
      <c r="A23" s="35" t="s">
        <v>178</v>
      </c>
      <c r="B23" s="35" t="s">
        <v>158</v>
      </c>
      <c r="C23" s="36" t="s">
        <v>159</v>
      </c>
      <c r="D23" s="46"/>
      <c r="E23" s="3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</row>
    <row r="24" spans="1:22" ht="12.75">
      <c r="A24" s="35" t="s">
        <v>163</v>
      </c>
      <c r="B24" s="35" t="s">
        <v>164</v>
      </c>
      <c r="C24" s="36" t="s">
        <v>20</v>
      </c>
      <c r="D24" s="46"/>
      <c r="E24" s="35" t="s">
        <v>164</v>
      </c>
      <c r="F24" s="46"/>
      <c r="G24" s="46"/>
      <c r="H24" s="46"/>
      <c r="I24" s="46"/>
      <c r="J24" s="46"/>
      <c r="K24" s="46" t="s">
        <v>164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  <row r="25" spans="1:22" ht="12.75">
      <c r="A25" s="35" t="s">
        <v>165</v>
      </c>
      <c r="B25" s="35" t="s">
        <v>166</v>
      </c>
      <c r="C25" s="36" t="s">
        <v>20</v>
      </c>
      <c r="D25" s="46"/>
      <c r="E25" s="35" t="s">
        <v>20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2.75">
      <c r="A26" s="35" t="s">
        <v>167</v>
      </c>
      <c r="B26" s="25" t="s">
        <v>168</v>
      </c>
      <c r="C26" s="36" t="s">
        <v>169</v>
      </c>
      <c r="D26" s="46"/>
      <c r="E26" s="35" t="s">
        <v>169</v>
      </c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</row>
    <row r="27" spans="1:22" ht="38.25">
      <c r="A27" s="35" t="s">
        <v>179</v>
      </c>
      <c r="B27" s="35"/>
      <c r="E27" s="35"/>
      <c r="F27" s="39" t="s">
        <v>180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</row>
    <row r="28" spans="1:22" ht="12.75">
      <c r="A28" s="35" t="s">
        <v>181</v>
      </c>
      <c r="B28" s="35"/>
      <c r="E28" s="35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</row>
  </sheetData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115" zoomScaleNormal="115" workbookViewId="0">
      <selection activeCell="J17" sqref="J17"/>
    </sheetView>
  </sheetViews>
  <sheetFormatPr defaultColWidth="9.140625" defaultRowHeight="12.75"/>
  <cols>
    <col min="1" max="1" width="9.5703125" style="17" customWidth="1"/>
    <col min="2" max="2" width="13.140625" style="17" customWidth="1"/>
    <col min="3" max="3" width="16.5703125" style="17" customWidth="1"/>
    <col min="4" max="4" width="15.42578125" style="17" bestFit="1" customWidth="1"/>
    <col min="5" max="6" width="11.42578125" style="17" bestFit="1" customWidth="1"/>
    <col min="7" max="7" width="9.140625" style="17"/>
    <col min="8" max="8" width="10.42578125" style="17" bestFit="1" customWidth="1"/>
    <col min="9" max="9" width="9.140625" style="17"/>
    <col min="10" max="10" width="11.42578125" style="17" bestFit="1" customWidth="1"/>
    <col min="11" max="16384" width="9.140625" style="17"/>
  </cols>
  <sheetData>
    <row r="1" spans="1:23" ht="35.25" customHeight="1">
      <c r="A1" s="92" t="s">
        <v>182</v>
      </c>
      <c r="B1" s="92"/>
      <c r="C1" s="29" t="s">
        <v>183</v>
      </c>
      <c r="D1" s="30" t="s">
        <v>5</v>
      </c>
      <c r="E1" s="30" t="s">
        <v>12</v>
      </c>
      <c r="F1" s="64" t="s">
        <v>13</v>
      </c>
      <c r="G1" s="64" t="s">
        <v>14</v>
      </c>
      <c r="H1" s="64" t="s">
        <v>15</v>
      </c>
      <c r="I1" s="64" t="s">
        <v>16</v>
      </c>
      <c r="J1" s="64" t="s">
        <v>17</v>
      </c>
      <c r="K1" s="64"/>
      <c r="L1" s="64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3" ht="37.5" customHeight="1">
      <c r="A2" s="94" t="s">
        <v>184</v>
      </c>
      <c r="B2" s="51" t="s">
        <v>185</v>
      </c>
      <c r="C2" s="35"/>
      <c r="D2" s="39" t="s">
        <v>186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ht="52.5" customHeight="1">
      <c r="A3" s="95"/>
      <c r="B3" s="51" t="s">
        <v>187</v>
      </c>
      <c r="C3" s="35"/>
      <c r="D3" s="41" t="s">
        <v>188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3" ht="36" customHeight="1">
      <c r="A4" s="95"/>
      <c r="B4" s="51" t="s">
        <v>189</v>
      </c>
      <c r="C4" s="39"/>
      <c r="D4" s="35" t="s">
        <v>190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3">
      <c r="A5" s="95"/>
      <c r="B5" s="51" t="s">
        <v>191</v>
      </c>
      <c r="C5" s="39"/>
      <c r="D5" s="35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3" ht="38.25">
      <c r="A6" s="95"/>
      <c r="B6" s="51" t="s">
        <v>192</v>
      </c>
      <c r="C6" s="39"/>
      <c r="D6" s="39" t="s">
        <v>193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3" ht="42" customHeight="1">
      <c r="A7" s="95"/>
      <c r="B7" s="51" t="s">
        <v>194</v>
      </c>
      <c r="C7" s="39"/>
      <c r="D7" s="39" t="s">
        <v>195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</row>
    <row r="8" spans="1:23">
      <c r="A8" s="96"/>
      <c r="B8" s="39" t="s">
        <v>196</v>
      </c>
      <c r="C8" s="39"/>
      <c r="D8" s="35"/>
      <c r="E8" s="22"/>
      <c r="F8" s="22">
        <v>0.14000000000000001</v>
      </c>
      <c r="G8" s="22">
        <v>0.14000000000000001</v>
      </c>
      <c r="H8" s="22"/>
      <c r="I8" s="22"/>
      <c r="J8" s="22">
        <v>0.14000000000000001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</row>
    <row r="9" spans="1:2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</row>
    <row r="10" spans="1:23" ht="51">
      <c r="A10" s="93" t="s">
        <v>197</v>
      </c>
      <c r="B10" s="39" t="s">
        <v>198</v>
      </c>
      <c r="C10" s="35"/>
      <c r="D10" s="39" t="s">
        <v>199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spans="1:23" ht="49.5" customHeight="1">
      <c r="A11" s="93"/>
      <c r="B11" s="39" t="s">
        <v>200</v>
      </c>
      <c r="C11" s="35"/>
      <c r="D11" s="41" t="s">
        <v>201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3" ht="40.5" customHeight="1">
      <c r="A12" s="93"/>
      <c r="B12" s="82" t="s">
        <v>202</v>
      </c>
      <c r="C12" s="82"/>
      <c r="D12" s="82" t="s">
        <v>203</v>
      </c>
      <c r="E12" s="80"/>
      <c r="F12" s="22"/>
      <c r="G12" s="22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</row>
    <row r="13" spans="1:23">
      <c r="A13" s="93"/>
      <c r="B13" s="22" t="s">
        <v>196</v>
      </c>
      <c r="C13" s="22"/>
      <c r="D13" s="22"/>
      <c r="E13" s="22"/>
      <c r="F13" s="22">
        <v>0.14000000000000001</v>
      </c>
      <c r="G13" s="22">
        <v>0.14000000000000001</v>
      </c>
      <c r="H13" s="22"/>
      <c r="I13" s="22"/>
      <c r="J13" s="22">
        <v>0.14000000000000001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</sheetData>
  <mergeCells count="3">
    <mergeCell ref="A1:B1"/>
    <mergeCell ref="A10:A13"/>
    <mergeCell ref="A2:A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8"/>
  <sheetViews>
    <sheetView tabSelected="1" zoomScaleNormal="100" workbookViewId="0">
      <pane xSplit="6" ySplit="1" topLeftCell="G2" activePane="bottomRight" state="frozen"/>
      <selection pane="topRight" activeCell="I1" sqref="I1"/>
      <selection pane="bottomLeft" activeCell="A2" sqref="A2"/>
      <selection pane="bottomRight" activeCell="G8" sqref="G8"/>
    </sheetView>
  </sheetViews>
  <sheetFormatPr defaultColWidth="9.42578125" defaultRowHeight="12.75"/>
  <cols>
    <col min="1" max="1" width="10.42578125" style="3" customWidth="1"/>
    <col min="2" max="2" width="6.5703125" style="3" customWidth="1"/>
    <col min="3" max="3" width="17.42578125" style="3" customWidth="1"/>
    <col min="4" max="4" width="26.42578125" style="3" customWidth="1"/>
    <col min="5" max="5" width="16.42578125" style="3" customWidth="1"/>
    <col min="6" max="6" width="7.42578125" style="3" customWidth="1"/>
    <col min="7" max="7" width="11.42578125" style="2" customWidth="1"/>
    <col min="8" max="16" width="9.42578125" style="2" customWidth="1"/>
    <col min="17" max="17" width="9.42578125" style="3" customWidth="1"/>
    <col min="18" max="18" width="9.42578125" style="4" customWidth="1"/>
    <col min="19" max="20" width="9.42578125" style="3" customWidth="1"/>
    <col min="21" max="16384" width="9.42578125" style="3"/>
  </cols>
  <sheetData>
    <row r="1" spans="1:19" s="1" customFormat="1" ht="49.5" customHeight="1" thickBot="1">
      <c r="A1" s="66" t="s">
        <v>204</v>
      </c>
      <c r="B1" s="60" t="s">
        <v>205</v>
      </c>
      <c r="C1" s="60" t="s">
        <v>206</v>
      </c>
      <c r="D1" s="60" t="s">
        <v>207</v>
      </c>
      <c r="E1" s="97" t="s">
        <v>208</v>
      </c>
      <c r="F1" s="97"/>
      <c r="G1" s="61" t="s">
        <v>17</v>
      </c>
      <c r="H1" s="61" t="s">
        <v>209</v>
      </c>
      <c r="I1" s="61" t="s">
        <v>210</v>
      </c>
      <c r="J1" s="61" t="s">
        <v>211</v>
      </c>
      <c r="K1" s="61" t="s">
        <v>212</v>
      </c>
      <c r="L1" s="61" t="s">
        <v>213</v>
      </c>
      <c r="M1" s="61" t="s">
        <v>214</v>
      </c>
      <c r="N1" s="61" t="s">
        <v>215</v>
      </c>
      <c r="O1" s="61" t="s">
        <v>216</v>
      </c>
      <c r="P1" s="61" t="s">
        <v>217</v>
      </c>
      <c r="Q1" s="67" t="s">
        <v>218</v>
      </c>
      <c r="R1" s="68" t="s">
        <v>219</v>
      </c>
      <c r="S1" s="67" t="s">
        <v>220</v>
      </c>
    </row>
    <row r="2" spans="1:19" ht="48.75" customHeight="1">
      <c r="A2" s="101" t="s">
        <v>221</v>
      </c>
      <c r="B2" s="98" t="s">
        <v>222</v>
      </c>
      <c r="C2" s="98">
        <v>2</v>
      </c>
      <c r="D2" s="99" t="s">
        <v>223</v>
      </c>
      <c r="E2" s="3" t="s">
        <v>224</v>
      </c>
      <c r="F2" s="83">
        <v>0.5</v>
      </c>
      <c r="G2" s="84">
        <v>0.38200000000000001</v>
      </c>
      <c r="H2" s="83"/>
      <c r="I2" s="83"/>
      <c r="J2" s="83"/>
      <c r="K2" s="83"/>
      <c r="L2" s="83"/>
      <c r="M2" s="85"/>
      <c r="N2" s="86"/>
      <c r="O2" s="83"/>
      <c r="P2" s="85"/>
      <c r="Q2" s="4">
        <f t="shared" ref="Q2:Q9" si="0">AVERAGE(G2:P2)</f>
        <v>0.38200000000000001</v>
      </c>
      <c r="R2" s="4" t="e">
        <f t="shared" ref="R2:R9" si="1">SQRT(VAR(G2:P2))</f>
        <v>#DIV/0!</v>
      </c>
      <c r="S2" s="3">
        <f t="shared" ref="S2:S9" si="2">COUNT(G2:P2)</f>
        <v>1</v>
      </c>
    </row>
    <row r="3" spans="1:19" ht="25.5">
      <c r="A3" s="101"/>
      <c r="B3" s="98"/>
      <c r="C3" s="98"/>
      <c r="D3" s="99"/>
      <c r="E3" s="6" t="s">
        <v>225</v>
      </c>
      <c r="F3" s="87">
        <v>0.03</v>
      </c>
      <c r="G3" s="91">
        <v>1.6E-2</v>
      </c>
      <c r="H3" s="87"/>
      <c r="I3" s="87"/>
      <c r="J3" s="87"/>
      <c r="K3" s="87"/>
      <c r="L3" s="87"/>
      <c r="M3" s="88"/>
      <c r="N3" s="89"/>
      <c r="O3" s="87"/>
      <c r="P3" s="88"/>
      <c r="Q3" s="9">
        <f t="shared" si="0"/>
        <v>1.6E-2</v>
      </c>
      <c r="R3" s="9" t="e">
        <f t="shared" si="1"/>
        <v>#DIV/0!</v>
      </c>
      <c r="S3" s="6">
        <f t="shared" si="2"/>
        <v>1</v>
      </c>
    </row>
    <row r="4" spans="1:19" ht="48.75" customHeight="1">
      <c r="A4" s="101"/>
      <c r="B4" s="98"/>
      <c r="C4" s="98"/>
      <c r="D4" s="99" t="s">
        <v>226</v>
      </c>
      <c r="E4" s="3" t="s">
        <v>224</v>
      </c>
      <c r="F4" s="83">
        <v>0.5</v>
      </c>
      <c r="G4" s="84">
        <v>0.55182200000000003</v>
      </c>
      <c r="H4" s="83"/>
      <c r="I4" s="83"/>
      <c r="J4" s="83"/>
      <c r="K4" s="83"/>
      <c r="L4" s="83"/>
      <c r="M4" s="83"/>
      <c r="N4" s="83"/>
      <c r="O4" s="83"/>
      <c r="P4" s="83"/>
      <c r="Q4" s="4">
        <f t="shared" si="0"/>
        <v>0.55182200000000003</v>
      </c>
      <c r="R4" s="4" t="e">
        <f t="shared" si="1"/>
        <v>#DIV/0!</v>
      </c>
      <c r="S4" s="3">
        <f t="shared" si="2"/>
        <v>1</v>
      </c>
    </row>
    <row r="5" spans="1:19" ht="25.5">
      <c r="A5" s="101"/>
      <c r="B5" s="98"/>
      <c r="C5" s="98"/>
      <c r="D5" s="99"/>
      <c r="E5" s="6" t="s">
        <v>225</v>
      </c>
      <c r="F5" s="87">
        <v>0.03</v>
      </c>
      <c r="G5" s="87">
        <v>3.3000000000000002E-2</v>
      </c>
      <c r="H5" s="87"/>
      <c r="I5" s="87"/>
      <c r="J5" s="87"/>
      <c r="K5" s="87"/>
      <c r="L5" s="87"/>
      <c r="M5" s="87"/>
      <c r="N5" s="87"/>
      <c r="O5" s="87"/>
      <c r="P5" s="87"/>
      <c r="Q5" s="9">
        <f t="shared" si="0"/>
        <v>3.3000000000000002E-2</v>
      </c>
      <c r="R5" s="9" t="e">
        <f t="shared" si="1"/>
        <v>#DIV/0!</v>
      </c>
      <c r="S5" s="6">
        <f t="shared" si="2"/>
        <v>1</v>
      </c>
    </row>
    <row r="6" spans="1:19" ht="30" customHeight="1">
      <c r="A6" s="101"/>
      <c r="B6" s="98" t="s">
        <v>222</v>
      </c>
      <c r="C6" s="98">
        <v>4</v>
      </c>
      <c r="D6" s="99" t="s">
        <v>223</v>
      </c>
      <c r="E6" s="3" t="s">
        <v>224</v>
      </c>
      <c r="F6" s="83">
        <v>0.5</v>
      </c>
      <c r="G6" s="84">
        <v>0.45311699999999999</v>
      </c>
      <c r="H6" s="83"/>
      <c r="I6" s="83"/>
      <c r="J6" s="83"/>
      <c r="K6" s="83"/>
      <c r="L6" s="83"/>
      <c r="M6" s="85"/>
      <c r="N6" s="86"/>
      <c r="O6" s="83"/>
      <c r="P6" s="85"/>
      <c r="Q6" s="4">
        <f t="shared" si="0"/>
        <v>0.45311699999999999</v>
      </c>
      <c r="R6" s="4" t="e">
        <f t="shared" si="1"/>
        <v>#DIV/0!</v>
      </c>
      <c r="S6" s="3">
        <f t="shared" si="2"/>
        <v>1</v>
      </c>
    </row>
    <row r="7" spans="1:19" ht="25.5">
      <c r="A7" s="101"/>
      <c r="B7" s="98"/>
      <c r="C7" s="98"/>
      <c r="D7" s="99"/>
      <c r="E7" s="6" t="s">
        <v>225</v>
      </c>
      <c r="F7" s="87">
        <v>0.03</v>
      </c>
      <c r="G7" s="91">
        <v>2.5853999999999999E-2</v>
      </c>
      <c r="H7" s="87"/>
      <c r="I7" s="87"/>
      <c r="J7" s="87"/>
      <c r="K7" s="87"/>
      <c r="L7" s="87"/>
      <c r="M7" s="88"/>
      <c r="N7" s="89"/>
      <c r="O7" s="87"/>
      <c r="P7" s="88"/>
      <c r="Q7" s="9">
        <f t="shared" si="0"/>
        <v>2.5853999999999999E-2</v>
      </c>
      <c r="R7" s="9" t="e">
        <f t="shared" si="1"/>
        <v>#DIV/0!</v>
      </c>
      <c r="S7" s="6">
        <f t="shared" si="2"/>
        <v>1</v>
      </c>
    </row>
    <row r="8" spans="1:19" ht="25.5">
      <c r="A8" s="101"/>
      <c r="B8" s="98"/>
      <c r="C8" s="98"/>
      <c r="D8" s="99" t="s">
        <v>226</v>
      </c>
      <c r="E8" s="3" t="s">
        <v>224</v>
      </c>
      <c r="F8" s="83">
        <v>0.5</v>
      </c>
      <c r="G8" s="83">
        <v>0.69627600000000001</v>
      </c>
      <c r="H8" s="83"/>
      <c r="I8" s="83"/>
      <c r="J8" s="83"/>
      <c r="K8" s="83"/>
      <c r="L8" s="83"/>
      <c r="M8" s="83"/>
      <c r="N8" s="83"/>
      <c r="O8" s="83"/>
      <c r="P8" s="83"/>
      <c r="Q8" s="4">
        <f t="shared" si="0"/>
        <v>0.69627600000000001</v>
      </c>
      <c r="R8" s="4" t="e">
        <f t="shared" si="1"/>
        <v>#DIV/0!</v>
      </c>
      <c r="S8" s="3">
        <f t="shared" si="2"/>
        <v>1</v>
      </c>
    </row>
    <row r="9" spans="1:19" ht="25.5">
      <c r="A9" s="101"/>
      <c r="B9" s="98"/>
      <c r="C9" s="98"/>
      <c r="D9" s="99"/>
      <c r="E9" s="6" t="s">
        <v>225</v>
      </c>
      <c r="F9" s="87">
        <v>0.03</v>
      </c>
      <c r="G9" s="87">
        <v>3.3700000000000001E-2</v>
      </c>
      <c r="H9" s="87"/>
      <c r="I9" s="87"/>
      <c r="J9" s="87"/>
      <c r="K9" s="87"/>
      <c r="L9" s="87"/>
      <c r="M9" s="87"/>
      <c r="N9" s="87"/>
      <c r="O9" s="87"/>
      <c r="P9" s="87"/>
      <c r="Q9" s="9">
        <f t="shared" si="0"/>
        <v>3.3700000000000001E-2</v>
      </c>
      <c r="R9" s="9" t="e">
        <f t="shared" si="1"/>
        <v>#DIV/0!</v>
      </c>
      <c r="S9" s="6">
        <f t="shared" si="2"/>
        <v>1</v>
      </c>
    </row>
    <row r="10" spans="1:19" ht="12.75" customHeight="1">
      <c r="A10" s="5"/>
      <c r="B10" s="5"/>
      <c r="C10" s="5"/>
      <c r="D10" s="5"/>
      <c r="E10" s="7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8"/>
      <c r="R10" s="8"/>
      <c r="S10" s="7"/>
    </row>
    <row r="11" spans="1:19" ht="45.75" thickBot="1">
      <c r="A11" s="66" t="s">
        <v>204</v>
      </c>
      <c r="B11" s="60" t="s">
        <v>205</v>
      </c>
      <c r="C11" s="60" t="s">
        <v>206</v>
      </c>
      <c r="D11" s="60" t="s">
        <v>207</v>
      </c>
      <c r="E11" s="97" t="s">
        <v>208</v>
      </c>
      <c r="F11" s="97"/>
      <c r="G11" s="61" t="str">
        <f t="shared" ref="G11:P11" si="3">G1</f>
        <v xml:space="preserve">Qualcomm </v>
      </c>
      <c r="H11" s="61" t="str">
        <f t="shared" si="3"/>
        <v>Comp I</v>
      </c>
      <c r="I11" s="61" t="str">
        <f t="shared" si="3"/>
        <v>Comp J</v>
      </c>
      <c r="J11" s="61" t="str">
        <f t="shared" si="3"/>
        <v>Comp K</v>
      </c>
      <c r="K11" s="61" t="str">
        <f t="shared" si="3"/>
        <v>Comp L</v>
      </c>
      <c r="L11" s="61" t="str">
        <f t="shared" si="3"/>
        <v>Comp M</v>
      </c>
      <c r="M11" s="61" t="str">
        <f t="shared" si="3"/>
        <v>Comp N</v>
      </c>
      <c r="N11" s="61" t="str">
        <f t="shared" si="3"/>
        <v>Comp O</v>
      </c>
      <c r="O11" s="61" t="str">
        <f t="shared" si="3"/>
        <v>Comp P</v>
      </c>
      <c r="P11" s="61" t="str">
        <f t="shared" si="3"/>
        <v>Comp Q</v>
      </c>
      <c r="Q11" s="67" t="s">
        <v>218</v>
      </c>
      <c r="R11" s="68" t="s">
        <v>219</v>
      </c>
      <c r="S11" s="67" t="s">
        <v>220</v>
      </c>
    </row>
    <row r="12" spans="1:19" ht="38.25" customHeight="1">
      <c r="A12" s="102" t="s">
        <v>227</v>
      </c>
      <c r="B12" s="98" t="s">
        <v>222</v>
      </c>
      <c r="C12" s="98"/>
      <c r="D12" s="99" t="s">
        <v>223</v>
      </c>
      <c r="E12" s="3" t="s">
        <v>224</v>
      </c>
      <c r="F12" s="83">
        <v>0.1</v>
      </c>
      <c r="G12" s="84">
        <f>7/6*0.0668</f>
        <v>7.7933333333333341E-2</v>
      </c>
      <c r="H12" s="83"/>
      <c r="I12" s="83"/>
      <c r="J12" s="83"/>
      <c r="K12" s="83"/>
      <c r="L12" s="83"/>
      <c r="M12" s="83"/>
      <c r="N12" s="83"/>
      <c r="O12" s="83"/>
      <c r="P12" s="83"/>
      <c r="Q12" s="4">
        <f>AVERAGE(G12:P12)</f>
        <v>7.7933333333333341E-2</v>
      </c>
      <c r="R12" s="4" t="e">
        <f>SQRT(VAR(G12:P12))</f>
        <v>#DIV/0!</v>
      </c>
      <c r="S12" s="3">
        <f>COUNT(G12:P12)</f>
        <v>1</v>
      </c>
    </row>
    <row r="13" spans="1:19" ht="25.5">
      <c r="A13" s="102"/>
      <c r="B13" s="98"/>
      <c r="C13" s="98"/>
      <c r="D13" s="99"/>
      <c r="E13" s="6" t="s">
        <v>225</v>
      </c>
      <c r="F13" s="87">
        <v>3.0000000000000001E-3</v>
      </c>
      <c r="G13" s="91">
        <f>7/6*0.0019</f>
        <v>2.2166666666666667E-3</v>
      </c>
      <c r="H13" s="87"/>
      <c r="I13" s="87"/>
      <c r="J13" s="87"/>
      <c r="K13" s="87"/>
      <c r="L13" s="87"/>
      <c r="M13" s="87"/>
      <c r="N13" s="87"/>
      <c r="O13" s="87"/>
      <c r="P13" s="87"/>
      <c r="Q13" s="9">
        <f>AVERAGE(G13:P13)</f>
        <v>2.2166666666666667E-3</v>
      </c>
      <c r="R13" s="9" t="e">
        <f>SQRT(VAR(G13:P13))</f>
        <v>#DIV/0!</v>
      </c>
      <c r="S13" s="6">
        <f>COUNT(G13:P13)</f>
        <v>1</v>
      </c>
    </row>
    <row r="14" spans="1:19" ht="44.25" customHeight="1">
      <c r="A14" s="102"/>
      <c r="B14" s="98"/>
      <c r="C14" s="98"/>
      <c r="D14" s="99" t="s">
        <v>226</v>
      </c>
      <c r="E14" s="3" t="s">
        <v>224</v>
      </c>
      <c r="F14" s="83">
        <v>0.1</v>
      </c>
      <c r="G14" s="83">
        <f>7/6*0.3989/3</f>
        <v>0.15512777777777778</v>
      </c>
      <c r="H14" s="83"/>
      <c r="I14" s="83"/>
      <c r="J14" s="83"/>
      <c r="K14" s="83"/>
      <c r="L14" s="83"/>
      <c r="M14" s="83"/>
      <c r="N14" s="83"/>
      <c r="O14" s="83"/>
      <c r="P14" s="83"/>
      <c r="Q14" s="4">
        <f>AVERAGE(G14:P14)</f>
        <v>0.15512777777777778</v>
      </c>
      <c r="R14" s="4" t="e">
        <f>SQRT(VAR(G14:P14))</f>
        <v>#DIV/0!</v>
      </c>
      <c r="S14" s="3">
        <f>COUNT(G14:P14)</f>
        <v>1</v>
      </c>
    </row>
    <row r="15" spans="1:19" ht="25.5">
      <c r="A15" s="102"/>
      <c r="B15" s="98"/>
      <c r="C15" s="98"/>
      <c r="D15" s="99"/>
      <c r="E15" s="6" t="s">
        <v>225</v>
      </c>
      <c r="F15" s="87">
        <v>3.0000000000000001E-3</v>
      </c>
      <c r="G15" s="87">
        <f>7/6*0.0114/3</f>
        <v>4.4333333333333334E-3</v>
      </c>
      <c r="H15" s="87"/>
      <c r="I15" s="87"/>
      <c r="J15" s="87"/>
      <c r="K15" s="87"/>
      <c r="L15" s="87"/>
      <c r="M15" s="87"/>
      <c r="N15" s="87"/>
      <c r="O15" s="87"/>
      <c r="P15" s="87"/>
      <c r="Q15" s="9">
        <f>AVERAGE(G15:P15)</f>
        <v>4.4333333333333334E-3</v>
      </c>
      <c r="R15" s="9" t="e">
        <f>SQRT(VAR(G15:P15))</f>
        <v>#DIV/0!</v>
      </c>
      <c r="S15" s="6">
        <f>COUNT(G15:P15)</f>
        <v>1</v>
      </c>
    </row>
    <row r="17" spans="1:17">
      <c r="A17" s="100" t="s">
        <v>228</v>
      </c>
      <c r="B17" s="100"/>
      <c r="C17" s="100"/>
      <c r="D17" s="100"/>
      <c r="E17" s="100"/>
      <c r="F17" s="100"/>
      <c r="Q17" s="4"/>
    </row>
    <row r="18" spans="1:17" ht="8.1" customHeight="1"/>
  </sheetData>
  <customSheetViews>
    <customSheetView guid="{15D5C299-761A-4CBF-AA27-B17032FC4CEB}" scale="70">
      <pane xSplit="8" ySplit="1" topLeftCell="I80" activePane="bottomRight" state="frozen"/>
      <selection pane="bottomRight" activeCell="N87" sqref="N87"/>
      <pageMargins left="0" right="0" top="0" bottom="0" header="0" footer="0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" right="0" top="0" bottom="0" header="0" footer="0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" right="0" top="0" bottom="0" header="0" footer="0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" right="0" top="0" bottom="0" header="0" footer="0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" right="0" top="0" bottom="0" header="0" footer="0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" right="0" top="0" bottom="0" header="0" footer="0"/>
      <pageSetup paperSize="9" orientation="portrait"/>
    </customSheetView>
    <customSheetView guid="{35BB8162-AD08-4F19-B47C-5A1FD7B0567B}" scale="70">
      <pane ySplit="1.5" topLeftCell="I80" activePane="bottomRight" state="frozen"/>
      <selection pane="bottomRight" activeCell="N87" sqref="N87"/>
      <pageMargins left="0" right="0" top="0" bottom="0" header="0" footer="0"/>
      <pageSetup paperSize="9" orientation="portrait"/>
    </customSheetView>
  </customSheetViews>
  <mergeCells count="17">
    <mergeCell ref="D12:D13"/>
    <mergeCell ref="D14:D15"/>
    <mergeCell ref="C12:C15"/>
    <mergeCell ref="D8:D9"/>
    <mergeCell ref="A17:F17"/>
    <mergeCell ref="B6:B9"/>
    <mergeCell ref="C6:C9"/>
    <mergeCell ref="D6:D7"/>
    <mergeCell ref="E11:F11"/>
    <mergeCell ref="A2:A9"/>
    <mergeCell ref="A12:A15"/>
    <mergeCell ref="B12:B15"/>
    <mergeCell ref="E1:F1"/>
    <mergeCell ref="B2:B5"/>
    <mergeCell ref="D2:D3"/>
    <mergeCell ref="D4:D5"/>
    <mergeCell ref="C2:C5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zoomScale="85" zoomScaleNormal="85" workbookViewId="0">
      <pane xSplit="6" ySplit="1" topLeftCell="G2" activePane="bottomRight" state="frozen"/>
      <selection pane="topRight" activeCell="E24" sqref="E24"/>
      <selection pane="bottomLeft" activeCell="E24" sqref="E24"/>
      <selection pane="bottomRight" activeCell="G8" sqref="G8"/>
    </sheetView>
  </sheetViews>
  <sheetFormatPr defaultColWidth="18.140625" defaultRowHeight="12.75"/>
  <cols>
    <col min="1" max="1" width="18.140625" style="54"/>
    <col min="2" max="2" width="4" style="54" bestFit="1" customWidth="1"/>
    <col min="3" max="3" width="13.42578125" style="54" bestFit="1" customWidth="1"/>
    <col min="4" max="4" width="18.140625" style="54"/>
    <col min="5" max="5" width="20.42578125" style="54" customWidth="1"/>
    <col min="6" max="6" width="4" style="54" bestFit="1" customWidth="1"/>
    <col min="7" max="7" width="13.42578125" style="54" customWidth="1"/>
    <col min="8" max="8" width="7.42578125" style="54" bestFit="1" customWidth="1"/>
    <col min="9" max="9" width="7.85546875" style="54" bestFit="1" customWidth="1"/>
    <col min="10" max="10" width="8.140625" style="54" bestFit="1" customWidth="1"/>
    <col min="11" max="11" width="8" style="54" bestFit="1" customWidth="1"/>
    <col min="12" max="12" width="9.7109375" style="54" customWidth="1"/>
    <col min="13" max="13" width="8.140625" style="54" bestFit="1" customWidth="1"/>
    <col min="14" max="14" width="8.28515625" style="54" bestFit="1" customWidth="1"/>
    <col min="15" max="15" width="8.140625" style="54" bestFit="1" customWidth="1"/>
    <col min="16" max="16" width="8.28515625" style="54" bestFit="1" customWidth="1"/>
    <col min="17" max="18" width="7" style="54" bestFit="1" customWidth="1"/>
    <col min="19" max="16384" width="18.140625" style="54"/>
  </cols>
  <sheetData>
    <row r="1" spans="1:19" s="53" customFormat="1" ht="45.75" customHeight="1" thickBot="1">
      <c r="A1" s="63" t="s">
        <v>229</v>
      </c>
      <c r="B1" s="62" t="s">
        <v>230</v>
      </c>
      <c r="C1" s="60" t="s">
        <v>206</v>
      </c>
      <c r="D1" s="60" t="s">
        <v>207</v>
      </c>
      <c r="E1" s="105" t="s">
        <v>231</v>
      </c>
      <c r="F1" s="105"/>
      <c r="G1" s="61" t="s">
        <v>17</v>
      </c>
      <c r="H1" s="61" t="s">
        <v>209</v>
      </c>
      <c r="I1" s="61" t="s">
        <v>210</v>
      </c>
      <c r="J1" s="61" t="s">
        <v>211</v>
      </c>
      <c r="K1" s="61" t="s">
        <v>212</v>
      </c>
      <c r="L1" s="61" t="s">
        <v>213</v>
      </c>
      <c r="M1" s="61" t="s">
        <v>214</v>
      </c>
      <c r="N1" s="61" t="s">
        <v>215</v>
      </c>
      <c r="O1" s="61" t="s">
        <v>216</v>
      </c>
      <c r="P1" s="61" t="s">
        <v>217</v>
      </c>
      <c r="Q1" s="30" t="s">
        <v>218</v>
      </c>
      <c r="R1" s="30" t="s">
        <v>232</v>
      </c>
      <c r="S1" s="30" t="s">
        <v>233</v>
      </c>
    </row>
    <row r="2" spans="1:19" ht="25.5">
      <c r="A2" s="104" t="s">
        <v>184</v>
      </c>
      <c r="B2" s="54" t="s">
        <v>234</v>
      </c>
      <c r="C2" s="106">
        <v>2</v>
      </c>
      <c r="D2" s="50" t="s">
        <v>223</v>
      </c>
      <c r="E2" s="55" t="s">
        <v>235</v>
      </c>
      <c r="F2" s="56">
        <v>1</v>
      </c>
      <c r="G2" s="109">
        <v>0.47599999999999998</v>
      </c>
      <c r="H2" s="56"/>
      <c r="I2" s="56"/>
      <c r="J2" s="56"/>
      <c r="K2" s="56"/>
      <c r="L2" s="56"/>
      <c r="Q2" s="58">
        <f>AVERAGE(G2:P2)</f>
        <v>0.47599999999999998</v>
      </c>
      <c r="R2" s="54" t="e">
        <f>SQRT(VAR(G2:P2))</f>
        <v>#DIV/0!</v>
      </c>
      <c r="S2" s="54">
        <f>COUNT(G2:P2)</f>
        <v>1</v>
      </c>
    </row>
    <row r="3" spans="1:19" ht="25.5">
      <c r="A3" s="104"/>
      <c r="B3" s="54" t="s">
        <v>234</v>
      </c>
      <c r="C3" s="106"/>
      <c r="D3" s="50" t="s">
        <v>226</v>
      </c>
      <c r="E3" s="55" t="s">
        <v>235</v>
      </c>
      <c r="F3" s="56">
        <v>1</v>
      </c>
      <c r="G3" s="109">
        <v>0.99</v>
      </c>
      <c r="H3" s="56"/>
      <c r="I3" s="56"/>
      <c r="J3" s="56"/>
      <c r="K3" s="56"/>
      <c r="Q3" s="58">
        <f>AVERAGE(G3:P3)</f>
        <v>0.99</v>
      </c>
      <c r="R3" s="54" t="e">
        <f>SQRT(VAR(G3:P3))</f>
        <v>#DIV/0!</v>
      </c>
      <c r="S3" s="54">
        <f>COUNT(G3:P3)</f>
        <v>1</v>
      </c>
    </row>
    <row r="4" spans="1:19" ht="25.5">
      <c r="A4" s="104"/>
      <c r="B4" s="54" t="s">
        <v>234</v>
      </c>
      <c r="C4" s="106">
        <v>4</v>
      </c>
      <c r="D4" s="50" t="s">
        <v>223</v>
      </c>
      <c r="E4" s="55" t="s">
        <v>235</v>
      </c>
      <c r="F4" s="56">
        <v>1</v>
      </c>
      <c r="G4" s="109">
        <v>0.78</v>
      </c>
      <c r="H4" s="56"/>
      <c r="I4" s="56"/>
      <c r="J4" s="56"/>
      <c r="K4" s="56"/>
      <c r="L4" s="56"/>
      <c r="Q4" s="58">
        <f>AVERAGE(G4:P4)</f>
        <v>0.78</v>
      </c>
      <c r="R4" s="54" t="e">
        <f>SQRT(VAR(G4:P4))</f>
        <v>#DIV/0!</v>
      </c>
      <c r="S4" s="54">
        <f>COUNT(G4:P4)</f>
        <v>1</v>
      </c>
    </row>
    <row r="5" spans="1:19" ht="24.6" customHeight="1">
      <c r="A5" s="104"/>
      <c r="B5" s="54" t="s">
        <v>234</v>
      </c>
      <c r="C5" s="106"/>
      <c r="D5" s="50" t="s">
        <v>226</v>
      </c>
      <c r="E5" s="55" t="s">
        <v>235</v>
      </c>
      <c r="F5" s="56">
        <v>1</v>
      </c>
      <c r="G5" s="56">
        <v>1.02</v>
      </c>
      <c r="H5" s="56"/>
      <c r="I5" s="56"/>
      <c r="J5" s="56"/>
      <c r="K5" s="56"/>
      <c r="Q5" s="58">
        <f>AVERAGE(G5:P5)</f>
        <v>1.02</v>
      </c>
      <c r="R5" s="54" t="e">
        <f>SQRT(VAR(G5:P5))</f>
        <v>#DIV/0!</v>
      </c>
      <c r="S5" s="54">
        <f>COUNT(G5:P5)</f>
        <v>1</v>
      </c>
    </row>
    <row r="6" spans="1:19" s="3" customFormat="1" ht="12.75" customHeight="1">
      <c r="A6" s="5"/>
      <c r="B6" s="5"/>
      <c r="C6" s="5"/>
      <c r="D6" s="5"/>
      <c r="E6" s="7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8"/>
      <c r="R6" s="8"/>
      <c r="S6" s="7"/>
    </row>
    <row r="7" spans="1:19" s="53" customFormat="1" ht="45.75" customHeight="1" thickBot="1">
      <c r="A7" s="63" t="s">
        <v>229</v>
      </c>
      <c r="B7" s="62" t="s">
        <v>230</v>
      </c>
      <c r="C7" s="60" t="s">
        <v>206</v>
      </c>
      <c r="D7" s="60" t="s">
        <v>207</v>
      </c>
      <c r="E7" s="105" t="s">
        <v>231</v>
      </c>
      <c r="F7" s="105"/>
      <c r="G7" s="61" t="str">
        <f t="shared" ref="G7:P7" si="0">G1</f>
        <v xml:space="preserve">Qualcomm </v>
      </c>
      <c r="H7" s="61" t="str">
        <f t="shared" si="0"/>
        <v>Comp I</v>
      </c>
      <c r="I7" s="61" t="str">
        <f t="shared" si="0"/>
        <v>Comp J</v>
      </c>
      <c r="J7" s="61" t="str">
        <f t="shared" si="0"/>
        <v>Comp K</v>
      </c>
      <c r="K7" s="61" t="str">
        <f t="shared" si="0"/>
        <v>Comp L</v>
      </c>
      <c r="L7" s="61" t="str">
        <f t="shared" si="0"/>
        <v>Comp M</v>
      </c>
      <c r="M7" s="61" t="str">
        <f t="shared" si="0"/>
        <v>Comp N</v>
      </c>
      <c r="N7" s="61" t="str">
        <f t="shared" si="0"/>
        <v>Comp O</v>
      </c>
      <c r="O7" s="61" t="str">
        <f t="shared" si="0"/>
        <v>Comp P</v>
      </c>
      <c r="P7" s="61" t="str">
        <f t="shared" si="0"/>
        <v>Comp Q</v>
      </c>
      <c r="Q7" s="30" t="s">
        <v>218</v>
      </c>
      <c r="R7" s="30" t="s">
        <v>232</v>
      </c>
      <c r="S7" s="30" t="s">
        <v>233</v>
      </c>
    </row>
    <row r="8" spans="1:19" ht="38.25" customHeight="1">
      <c r="A8" s="104" t="s">
        <v>197</v>
      </c>
      <c r="B8" s="54" t="s">
        <v>234</v>
      </c>
      <c r="C8" s="106"/>
      <c r="D8" s="50" t="s">
        <v>223</v>
      </c>
      <c r="E8" s="55" t="s">
        <v>235</v>
      </c>
      <c r="F8" s="56">
        <v>0.1</v>
      </c>
      <c r="G8" s="109">
        <v>6.6500000000000004E-2</v>
      </c>
      <c r="H8" s="56"/>
      <c r="I8" s="56"/>
      <c r="J8" s="56"/>
      <c r="K8" s="56"/>
      <c r="Q8" s="58">
        <f>AVERAGE(G8:P8)</f>
        <v>6.6500000000000004E-2</v>
      </c>
      <c r="R8" s="54" t="e">
        <f>SQRT(VAR(G8:P8))</f>
        <v>#DIV/0!</v>
      </c>
      <c r="S8" s="54">
        <f>COUNT(G8:P8)</f>
        <v>1</v>
      </c>
    </row>
    <row r="9" spans="1:19" ht="37.5" customHeight="1">
      <c r="A9" s="104"/>
      <c r="B9" s="54" t="s">
        <v>234</v>
      </c>
      <c r="C9" s="106"/>
      <c r="D9" s="50" t="s">
        <v>226</v>
      </c>
      <c r="E9" s="55" t="s">
        <v>235</v>
      </c>
      <c r="F9" s="56">
        <v>0.1</v>
      </c>
      <c r="G9" s="56">
        <v>0.13300000000000001</v>
      </c>
      <c r="H9" s="56"/>
      <c r="I9" s="56"/>
      <c r="J9" s="56"/>
      <c r="K9" s="56"/>
      <c r="Q9" s="58">
        <f>AVERAGE(G9:P9)</f>
        <v>0.13300000000000001</v>
      </c>
      <c r="R9" s="54" t="e">
        <f>SQRT(VAR(G9:P9))</f>
        <v>#DIV/0!</v>
      </c>
      <c r="S9" s="54">
        <f>COUNT(G9:P9)</f>
        <v>1</v>
      </c>
    </row>
    <row r="10" spans="1:19">
      <c r="M10" s="59"/>
      <c r="P10" s="58"/>
      <c r="Q10" s="58"/>
    </row>
    <row r="11" spans="1:19" ht="34.5" customHeight="1">
      <c r="A11" s="103" t="s">
        <v>236</v>
      </c>
      <c r="B11" s="103"/>
      <c r="C11" s="103"/>
      <c r="D11" s="103"/>
      <c r="E11" s="103"/>
      <c r="F11" s="103"/>
      <c r="M11" s="59"/>
      <c r="P11" s="58"/>
      <c r="Q11" s="58"/>
    </row>
    <row r="12" spans="1:19">
      <c r="M12" s="59"/>
      <c r="P12" s="58"/>
      <c r="Q12" s="58"/>
    </row>
    <row r="13" spans="1:19">
      <c r="M13" s="59"/>
      <c r="P13" s="58"/>
      <c r="Q13" s="58"/>
    </row>
    <row r="14" spans="1:19">
      <c r="M14" s="59"/>
      <c r="P14" s="58"/>
      <c r="Q14" s="58"/>
    </row>
    <row r="15" spans="1:19">
      <c r="M15" s="59"/>
      <c r="P15" s="58"/>
      <c r="Q15" s="58"/>
    </row>
    <row r="16" spans="1:19">
      <c r="M16" s="59"/>
      <c r="P16" s="58"/>
      <c r="Q16" s="58"/>
    </row>
    <row r="17" spans="13:17">
      <c r="M17" s="59"/>
      <c r="P17" s="58"/>
      <c r="Q17" s="58"/>
    </row>
    <row r="18" spans="13:17">
      <c r="M18" s="59"/>
      <c r="P18" s="58"/>
      <c r="Q18" s="58"/>
    </row>
    <row r="19" spans="13:17">
      <c r="M19" s="59"/>
      <c r="P19" s="58"/>
      <c r="Q19" s="58"/>
    </row>
    <row r="20" spans="13:17">
      <c r="M20" s="59"/>
      <c r="P20" s="58"/>
      <c r="Q20" s="58"/>
    </row>
    <row r="21" spans="13:17">
      <c r="M21" s="59"/>
      <c r="P21" s="58"/>
      <c r="Q21" s="58"/>
    </row>
    <row r="22" spans="13:17">
      <c r="M22" s="59"/>
      <c r="P22" s="58"/>
      <c r="Q22" s="58"/>
    </row>
    <row r="23" spans="13:17">
      <c r="M23" s="59"/>
      <c r="P23" s="58"/>
      <c r="Q23" s="58"/>
    </row>
    <row r="24" spans="13:17">
      <c r="M24" s="59"/>
      <c r="P24" s="58"/>
      <c r="Q24" s="58"/>
    </row>
    <row r="25" spans="13:17">
      <c r="M25" s="59"/>
      <c r="P25" s="58"/>
      <c r="Q25" s="58"/>
    </row>
    <row r="26" spans="13:17">
      <c r="M26" s="59"/>
      <c r="P26" s="58"/>
      <c r="Q26" s="58"/>
    </row>
    <row r="27" spans="13:17">
      <c r="M27" s="59"/>
      <c r="P27" s="58"/>
      <c r="Q27" s="58"/>
    </row>
    <row r="28" spans="13:17">
      <c r="M28" s="59"/>
      <c r="P28" s="58"/>
      <c r="Q28" s="58"/>
    </row>
    <row r="29" spans="13:17">
      <c r="M29" s="59"/>
      <c r="P29" s="58"/>
      <c r="Q29" s="58"/>
    </row>
    <row r="30" spans="13:17">
      <c r="M30" s="59"/>
      <c r="P30" s="58"/>
      <c r="Q30" s="58"/>
    </row>
    <row r="31" spans="13:17">
      <c r="M31" s="59"/>
      <c r="P31" s="58"/>
      <c r="Q31" s="58"/>
    </row>
    <row r="32" spans="13:17">
      <c r="M32" s="59"/>
      <c r="P32" s="58"/>
      <c r="Q32" s="58"/>
    </row>
    <row r="33" spans="13:17">
      <c r="M33" s="59"/>
      <c r="P33" s="58"/>
      <c r="Q33" s="58"/>
    </row>
    <row r="34" spans="13:17">
      <c r="M34" s="59"/>
      <c r="P34" s="58"/>
      <c r="Q34" s="58"/>
    </row>
    <row r="35" spans="13:17">
      <c r="M35" s="59"/>
      <c r="P35" s="58"/>
      <c r="Q35" s="58"/>
    </row>
    <row r="36" spans="13:17">
      <c r="M36" s="59"/>
      <c r="P36" s="58"/>
      <c r="Q36" s="58"/>
    </row>
    <row r="37" spans="13:17">
      <c r="M37" s="59"/>
      <c r="P37" s="58"/>
      <c r="Q37" s="58"/>
    </row>
  </sheetData>
  <mergeCells count="8">
    <mergeCell ref="A11:F11"/>
    <mergeCell ref="A8:A9"/>
    <mergeCell ref="E1:F1"/>
    <mergeCell ref="C2:C3"/>
    <mergeCell ref="A2:A5"/>
    <mergeCell ref="C4:C5"/>
    <mergeCell ref="E7:F7"/>
    <mergeCell ref="C8:C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1"/>
  <sheetViews>
    <sheetView zoomScale="70" zoomScaleNormal="70" workbookViewId="0">
      <pane xSplit="6" topLeftCell="G1" activePane="topRight" state="frozen"/>
      <selection pane="topRight" activeCell="I13" sqref="I13"/>
    </sheetView>
  </sheetViews>
  <sheetFormatPr defaultRowHeight="12.75"/>
  <cols>
    <col min="3" max="3" width="10.42578125" bestFit="1" customWidth="1"/>
    <col min="4" max="4" width="13.140625" customWidth="1"/>
    <col min="5" max="5" width="23.5703125" customWidth="1"/>
    <col min="7" max="7" width="13.5703125" customWidth="1"/>
  </cols>
  <sheetData>
    <row r="1" spans="1:19" ht="51.75" thickBot="1">
      <c r="A1" s="63" t="s">
        <v>237</v>
      </c>
      <c r="B1" s="62" t="s">
        <v>230</v>
      </c>
      <c r="C1" s="60" t="s">
        <v>206</v>
      </c>
      <c r="D1" s="60" t="s">
        <v>207</v>
      </c>
      <c r="E1" s="105" t="s">
        <v>231</v>
      </c>
      <c r="F1" s="105"/>
      <c r="G1" s="61" t="s">
        <v>17</v>
      </c>
      <c r="H1" s="61" t="s">
        <v>209</v>
      </c>
      <c r="I1" s="61" t="s">
        <v>210</v>
      </c>
      <c r="J1" s="61" t="s">
        <v>211</v>
      </c>
      <c r="K1" s="61" t="s">
        <v>212</v>
      </c>
      <c r="L1" s="61" t="s">
        <v>213</v>
      </c>
      <c r="M1" s="61" t="s">
        <v>214</v>
      </c>
      <c r="N1" s="61" t="s">
        <v>215</v>
      </c>
      <c r="O1" s="61" t="s">
        <v>216</v>
      </c>
      <c r="P1" s="61" t="s">
        <v>217</v>
      </c>
      <c r="Q1" s="30" t="s">
        <v>218</v>
      </c>
      <c r="R1" s="30" t="s">
        <v>232</v>
      </c>
      <c r="S1" s="30" t="s">
        <v>233</v>
      </c>
    </row>
    <row r="2" spans="1:19" ht="25.5">
      <c r="A2" s="107" t="s">
        <v>184</v>
      </c>
      <c r="B2" s="57" t="s">
        <v>234</v>
      </c>
      <c r="C2" s="108">
        <v>2</v>
      </c>
      <c r="D2" s="50" t="s">
        <v>223</v>
      </c>
      <c r="E2" s="55" t="s">
        <v>238</v>
      </c>
      <c r="F2" s="56">
        <v>8</v>
      </c>
      <c r="G2" s="56">
        <v>8.0989000000000004</v>
      </c>
      <c r="H2" s="56"/>
      <c r="I2" s="56"/>
      <c r="J2" s="56"/>
      <c r="K2" s="56"/>
      <c r="L2" s="56"/>
      <c r="M2" s="54"/>
      <c r="N2" s="54"/>
      <c r="O2" s="54"/>
      <c r="P2" s="54"/>
      <c r="Q2" s="58">
        <f>AVERAGE(G2:P2)</f>
        <v>8.0989000000000004</v>
      </c>
      <c r="R2" s="54" t="e">
        <f>SQRT(VAR(G2:P2))</f>
        <v>#DIV/0!</v>
      </c>
      <c r="S2" s="54">
        <f>COUNT(G2:P2)</f>
        <v>1</v>
      </c>
    </row>
    <row r="3" spans="1:19" ht="46.5" customHeight="1" thickBot="1">
      <c r="A3" s="104"/>
      <c r="B3" s="57" t="s">
        <v>234</v>
      </c>
      <c r="C3" s="106"/>
      <c r="D3" s="50" t="s">
        <v>226</v>
      </c>
      <c r="E3" s="55" t="s">
        <v>239</v>
      </c>
      <c r="F3" s="56">
        <v>8</v>
      </c>
      <c r="G3" s="56">
        <v>11.703200000000001</v>
      </c>
      <c r="H3" s="56"/>
      <c r="I3" s="56"/>
      <c r="J3" s="56"/>
      <c r="K3" s="56"/>
      <c r="L3" s="54"/>
      <c r="M3" s="54"/>
      <c r="N3" s="54"/>
      <c r="O3" s="54"/>
      <c r="P3" s="54"/>
      <c r="Q3" s="58">
        <f>AVERAGE(G3:P3)</f>
        <v>11.703200000000001</v>
      </c>
      <c r="R3" s="54" t="e">
        <f>SQRT(VAR(G3:P3))</f>
        <v>#DIV/0!</v>
      </c>
      <c r="S3" s="54">
        <f>COUNT(G3:P3)</f>
        <v>1</v>
      </c>
    </row>
    <row r="4" spans="1:19" ht="48" customHeight="1">
      <c r="A4" s="104"/>
      <c r="B4" s="57" t="s">
        <v>234</v>
      </c>
      <c r="C4" s="108">
        <v>4</v>
      </c>
      <c r="D4" s="50" t="s">
        <v>223</v>
      </c>
      <c r="E4" s="55" t="s">
        <v>238</v>
      </c>
      <c r="F4" s="56">
        <v>8</v>
      </c>
      <c r="G4" s="56">
        <v>9.6042000000000005</v>
      </c>
      <c r="H4" s="56"/>
      <c r="I4" s="56"/>
      <c r="J4" s="56"/>
      <c r="K4" s="56"/>
      <c r="L4" s="56"/>
      <c r="M4" s="54"/>
      <c r="N4" s="54"/>
      <c r="O4" s="54"/>
      <c r="P4" s="54"/>
      <c r="Q4" s="58">
        <f>AVERAGE(G4:P4)</f>
        <v>9.6042000000000005</v>
      </c>
      <c r="R4" s="54" t="e">
        <f>SQRT(VAR(G4:P4))</f>
        <v>#DIV/0!</v>
      </c>
      <c r="S4" s="54">
        <f>COUNT(G4:P4)</f>
        <v>1</v>
      </c>
    </row>
    <row r="5" spans="1:19" ht="25.5">
      <c r="A5" s="104"/>
      <c r="B5" s="57" t="s">
        <v>234</v>
      </c>
      <c r="C5" s="106"/>
      <c r="D5" s="50" t="s">
        <v>226</v>
      </c>
      <c r="E5" s="55" t="s">
        <v>239</v>
      </c>
      <c r="F5" s="56">
        <v>8</v>
      </c>
      <c r="G5" s="56">
        <v>14.7562</v>
      </c>
      <c r="H5" s="56"/>
      <c r="I5" s="56"/>
      <c r="J5" s="56"/>
      <c r="K5" s="56"/>
      <c r="L5" s="54"/>
      <c r="M5" s="54"/>
      <c r="N5" s="54"/>
      <c r="O5" s="54"/>
      <c r="P5" s="54"/>
      <c r="Q5" s="58">
        <f>AVERAGE(G5:P5)</f>
        <v>14.7562</v>
      </c>
      <c r="R5" s="54" t="e">
        <f>SQRT(VAR(G5:P5))</f>
        <v>#DIV/0!</v>
      </c>
      <c r="S5" s="54">
        <f>COUNT(G5:P5)</f>
        <v>1</v>
      </c>
    </row>
    <row r="6" spans="1:19" s="3" customFormat="1" ht="12.75" customHeight="1">
      <c r="A6" s="5"/>
      <c r="B6" s="5"/>
      <c r="C6" s="5"/>
      <c r="D6" s="5"/>
      <c r="E6" s="7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8"/>
      <c r="R6" s="8"/>
      <c r="S6" s="7"/>
    </row>
    <row r="7" spans="1:19" ht="39" thickBot="1">
      <c r="A7" s="63" t="s">
        <v>237</v>
      </c>
      <c r="B7" s="62" t="s">
        <v>230</v>
      </c>
      <c r="C7" s="62"/>
      <c r="D7" s="60" t="s">
        <v>207</v>
      </c>
      <c r="E7" s="105" t="s">
        <v>231</v>
      </c>
      <c r="F7" s="105"/>
      <c r="G7" s="61" t="str">
        <f t="shared" ref="G7:P7" si="0">G1</f>
        <v xml:space="preserve">Qualcomm </v>
      </c>
      <c r="H7" s="61" t="str">
        <f t="shared" si="0"/>
        <v>Comp I</v>
      </c>
      <c r="I7" s="61" t="str">
        <f t="shared" si="0"/>
        <v>Comp J</v>
      </c>
      <c r="J7" s="61" t="str">
        <f t="shared" si="0"/>
        <v>Comp K</v>
      </c>
      <c r="K7" s="61" t="str">
        <f t="shared" si="0"/>
        <v>Comp L</v>
      </c>
      <c r="L7" s="61" t="str">
        <f t="shared" si="0"/>
        <v>Comp M</v>
      </c>
      <c r="M7" s="61" t="str">
        <f t="shared" si="0"/>
        <v>Comp N</v>
      </c>
      <c r="N7" s="61" t="str">
        <f t="shared" si="0"/>
        <v>Comp O</v>
      </c>
      <c r="O7" s="61" t="str">
        <f t="shared" si="0"/>
        <v>Comp P</v>
      </c>
      <c r="P7" s="61" t="str">
        <f t="shared" si="0"/>
        <v>Comp Q</v>
      </c>
      <c r="Q7" s="30" t="s">
        <v>218</v>
      </c>
      <c r="R7" s="30" t="s">
        <v>232</v>
      </c>
      <c r="S7" s="30" t="s">
        <v>233</v>
      </c>
    </row>
    <row r="8" spans="1:19" ht="47.25" customHeight="1">
      <c r="A8" s="107" t="s">
        <v>197</v>
      </c>
      <c r="B8" s="57" t="s">
        <v>234</v>
      </c>
      <c r="C8" s="106"/>
      <c r="D8" s="50" t="s">
        <v>223</v>
      </c>
      <c r="E8" s="55" t="s">
        <v>239</v>
      </c>
      <c r="F8" s="56">
        <v>1.5</v>
      </c>
      <c r="G8" s="56">
        <v>1.6536999999999999</v>
      </c>
      <c r="H8" s="56"/>
      <c r="I8" s="56"/>
      <c r="J8" s="56"/>
      <c r="K8" s="56"/>
      <c r="L8" s="54"/>
      <c r="M8" s="54"/>
      <c r="N8" s="54"/>
      <c r="O8" s="54"/>
      <c r="P8" s="54"/>
      <c r="Q8" s="58">
        <f>AVERAGE(G8:P8)</f>
        <v>1.6536999999999999</v>
      </c>
      <c r="R8" s="54" t="e">
        <f>SQRT(VAR(G8:P8))</f>
        <v>#DIV/0!</v>
      </c>
      <c r="S8" s="54">
        <f>COUNT(G8:P8)</f>
        <v>1</v>
      </c>
    </row>
    <row r="9" spans="1:19" ht="40.5" customHeight="1">
      <c r="A9" s="104"/>
      <c r="B9" s="57" t="s">
        <v>234</v>
      </c>
      <c r="C9" s="106"/>
      <c r="D9" s="50" t="s">
        <v>226</v>
      </c>
      <c r="E9" s="55" t="s">
        <v>239</v>
      </c>
      <c r="F9" s="56">
        <v>1.5</v>
      </c>
      <c r="G9" s="56">
        <v>3.2862</v>
      </c>
      <c r="H9" s="56"/>
      <c r="I9" s="56"/>
      <c r="J9" s="56"/>
      <c r="K9" s="56"/>
      <c r="L9" s="54"/>
      <c r="M9" s="54"/>
      <c r="N9" s="54"/>
      <c r="O9" s="54"/>
      <c r="P9" s="54"/>
      <c r="Q9" s="58">
        <f>AVERAGE(G9:P9)</f>
        <v>3.2862</v>
      </c>
      <c r="R9" s="54" t="e">
        <f>SQRT(VAR(G9:P9))</f>
        <v>#DIV/0!</v>
      </c>
      <c r="S9" s="54">
        <f>COUNT(G9:P9)</f>
        <v>1</v>
      </c>
    </row>
    <row r="10" spans="1:19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9"/>
      <c r="N10" s="54"/>
      <c r="O10" s="54"/>
      <c r="P10" s="58"/>
      <c r="Q10" s="58"/>
      <c r="R10" s="54"/>
      <c r="S10" s="54"/>
    </row>
    <row r="11" spans="1:19" ht="50.25" customHeight="1">
      <c r="A11" s="103" t="s">
        <v>240</v>
      </c>
      <c r="B11" s="103"/>
      <c r="C11" s="103"/>
      <c r="D11" s="103"/>
      <c r="E11" s="103"/>
      <c r="F11" s="103"/>
      <c r="G11" s="54"/>
      <c r="H11" s="54"/>
      <c r="I11" s="54"/>
      <c r="J11" s="54"/>
      <c r="K11" s="54"/>
      <c r="L11" s="54"/>
      <c r="M11" s="59"/>
      <c r="N11" s="54"/>
      <c r="O11" s="54"/>
      <c r="P11" s="58"/>
      <c r="Q11" s="58"/>
      <c r="R11" s="54"/>
      <c r="S11" s="54"/>
    </row>
  </sheetData>
  <mergeCells count="8">
    <mergeCell ref="E1:F1"/>
    <mergeCell ref="A8:A9"/>
    <mergeCell ref="A11:F11"/>
    <mergeCell ref="E7:F7"/>
    <mergeCell ref="C2:C3"/>
    <mergeCell ref="C4:C5"/>
    <mergeCell ref="C8:C9"/>
    <mergeCell ref="A2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1877613-7A7B-4BB9-8EAA-C18C66FA9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CTPClassification=CTP_IC:VisualMarkings=, CTPClassification=CTP_IC</cp:keywords>
  <dc:description/>
  <cp:lastModifiedBy>Chiranjib Saha</cp:lastModifiedBy>
  <cp:revision/>
  <dcterms:created xsi:type="dcterms:W3CDTF">2009-04-02T17:18:00Z</dcterms:created>
  <dcterms:modified xsi:type="dcterms:W3CDTF">2023-11-09T21:17:00Z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0x010100100AF53CD484D94BBA0B4FFC49EE7B30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</Properties>
</file>